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스마트정보과\통계\Ⅰ. 통계\1.통계연보\2024년 제 28회 통계연보\전라남도 여수시_전라남도여수시기본통계_기관확인_20260414\제28회 여수통계연보(2024년 기준)_디자인샵 용도 수정중 (2)\제28회 여수통계연보(2024년 기준)_디자인샵 용도 수정중\제28회 여수통계연보(2024년 기준)\"/>
    </mc:Choice>
  </mc:AlternateContent>
  <xr:revisionPtr revIDLastSave="0" documentId="13_ncr:1_{6E947527-8877-429C-BF17-3EE73AE46AD3}" xr6:coauthVersionLast="47" xr6:coauthVersionMax="47" xr10:uidLastSave="{00000000-0000-0000-0000-000000000000}"/>
  <bookViews>
    <workbookView xWindow="-120" yWindow="-120" windowWidth="29040" windowHeight="15720" tabRatio="819" xr2:uid="{00000000-000D-0000-FFFF-FFFF00000000}"/>
  </bookViews>
  <sheets>
    <sheet name="Ⅺ-1 자동차등록" sheetId="27" r:id="rId1"/>
    <sheet name="Ⅺ-1-1 읍면동별 자동차등록" sheetId="55" r:id="rId2"/>
    <sheet name="Ⅺ-1-2 연료종류별 자동차등록" sheetId="51" r:id="rId3"/>
    <sheet name="Ⅺ-2 영업용자동차 업종별 수송" sheetId="28" r:id="rId4"/>
    <sheet name="XⅠ-3.업종별운수업체" sheetId="61" r:id="rId5"/>
    <sheet name="XⅠ-4.천연가스버스 현황" sheetId="58" r:id="rId6"/>
    <sheet name="XⅠ-5.자전거도로현황" sheetId="59" r:id="rId7"/>
    <sheet name="XⅠ-6.주차장" sheetId="60" r:id="rId8"/>
    <sheet name="Ⅺ-7 철도수송" sheetId="36" r:id="rId9"/>
    <sheet name="XⅠ-8.항공수송" sheetId="56" r:id="rId10"/>
    <sheet name="XⅠ-9.선박등록" sheetId="65" r:id="rId11"/>
    <sheet name="XⅠ-10.여객선수송" sheetId="66" r:id="rId12"/>
    <sheet name="Ⅺ-11 해운화물 수송" sheetId="54" r:id="rId13"/>
    <sheet name="XⅠ-12.관광사업체등록(2017~2021)" sheetId="62" r:id="rId14"/>
    <sheet name="XⅠ-12.관광사업체등록(2022~2024)" sheetId="68" r:id="rId15"/>
    <sheet name="Ⅺ-13 주요 관광지 방문객수" sheetId="42" r:id="rId16"/>
    <sheet name="XⅠ-14. 관광숙박업등록" sheetId="63" r:id="rId17"/>
    <sheet name="XⅠ-15.해수욕장이용" sheetId="64" r:id="rId18"/>
  </sheets>
  <externalReferences>
    <externalReference r:id="rId19"/>
    <externalReference r:id="rId20"/>
    <externalReference r:id="rId21"/>
  </externalReferences>
  <definedNames>
    <definedName name="aaa" localSheetId="14">#REF!</definedName>
    <definedName name="aaa" localSheetId="17">#REF!</definedName>
    <definedName name="aaa">#REF!</definedName>
    <definedName name="_xlnm.Database" localSheetId="14">#REF!</definedName>
    <definedName name="_xlnm.Database" localSheetId="17">#REF!</definedName>
    <definedName name="_xlnm.Database">#REF!</definedName>
    <definedName name="Document_array" localSheetId="13">{"Book1"}</definedName>
    <definedName name="Document_array" localSheetId="14">{"Book1"}</definedName>
    <definedName name="Document_array" localSheetId="17">{"Book1"}</definedName>
    <definedName name="Document_array" localSheetId="4">{"Book1"}</definedName>
    <definedName name="Document_array">{"Book1"}</definedName>
    <definedName name="G" localSheetId="14">'[1] 견적서'!#REF!</definedName>
    <definedName name="G" localSheetId="17">'[1] 견적서'!#REF!</definedName>
    <definedName name="G">'[1] 견적서'!#REF!</definedName>
    <definedName name="_xlnm.Print_Area" localSheetId="12">'Ⅺ-11 해운화물 수송'!$A$1:$AO$23</definedName>
    <definedName name="_xlnm.Print_Area" localSheetId="2">'Ⅺ-1-2 연료종류별 자동차등록'!$A$1:$AB$23</definedName>
    <definedName name="_xlnm.Print_Area" localSheetId="15">'Ⅺ-13 주요 관광지 방문객수'!$A$1:$H$25</definedName>
    <definedName name="_xlnm.Print_Area" localSheetId="8">'Ⅺ-7 철도수송'!$A$1:$G$23</definedName>
    <definedName name="_xlnm.Print_Area" localSheetId="11">'XⅠ-10.여객선수송'!$A$1:$G$12</definedName>
    <definedName name="_xlnm.Print_Area" localSheetId="13">'XⅠ-12.관광사업체등록(2017~2021)'!$A$1:$AG$14</definedName>
    <definedName name="_xlnm.Print_Area" localSheetId="14">'XⅠ-12.관광사업체등록(2022~2024)'!$A$1:$AG$39</definedName>
    <definedName name="_xlnm.Print_Area" localSheetId="17">'[2]2-1포천(각세)(외제)'!#REF!</definedName>
    <definedName name="_xlnm.Print_Area" localSheetId="5">'XⅠ-4.천연가스버스 현황'!$A$1:$E$12</definedName>
    <definedName name="_xlnm.Print_Area" localSheetId="6">'XⅠ-5.자전거도로현황'!$A$1:$K$40</definedName>
    <definedName name="_xlnm.Print_Area" localSheetId="7">'XⅠ-6.주차장'!$A$1:$M$42</definedName>
    <definedName name="_xlnm.Print_Area" localSheetId="9">'XⅠ-8.항공수송'!$A$1:$J$24</definedName>
    <definedName name="_xlnm.Print_Area">'[2]2-1포천(각세)(외제)'!#REF!</definedName>
    <definedName name="_xlnm.Print_Titles">#N/A</definedName>
    <definedName name="기본급테이블" localSheetId="14">#REF!</definedName>
    <definedName name="기본급테이블" localSheetId="17">#REF!</definedName>
    <definedName name="기본급테이블">#REF!</definedName>
    <definedName name="사원테이블" localSheetId="14">#REF!</definedName>
    <definedName name="사원테이블" localSheetId="17">#REF!</definedName>
    <definedName name="사원테이블">#REF!</definedName>
    <definedName name="수당테이블" localSheetId="14">#REF!</definedName>
    <definedName name="수당테이블" localSheetId="17">#REF!</definedName>
    <definedName name="수당테이블">#REF!</definedName>
    <definedName name="양성구">[3]봉사원파견!$B$43:$B$44</definedName>
    <definedName name="주간예산구분">[3]주간보호!$D$6:$D$50</definedName>
    <definedName name="주간정원2" localSheetId="14">#REF!</definedName>
    <definedName name="주간정원2" localSheetId="17">#REF!</definedName>
    <definedName name="주간정원2">#REF!</definedName>
    <definedName name="주간종사11" localSheetId="14">#REF!</definedName>
    <definedName name="주간종사11" localSheetId="17">#REF!</definedName>
    <definedName name="주간종사11">#REF!</definedName>
    <definedName name="직책테이블" localSheetId="14">#REF!</definedName>
    <definedName name="직책테이블" localSheetId="17">#REF!</definedName>
    <definedName name="직책테이블">#REF!</definedName>
    <definedName name="치매1">[3]주간보호!$D$55:$D$79</definedName>
    <definedName name="ㅋㅋ">'[2]2-1포천(각세)(외제)'!#REF!</definedName>
    <definedName name="ㅠ1" localSheetId="14">#REF!</definedName>
    <definedName name="ㅠ1" localSheetId="17">#REF!</definedName>
    <definedName name="ㅠ1">#REF!</definedName>
  </definedNames>
  <calcPr calcId="191029" iterateDelta="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1" i="61" l="1"/>
  <c r="B11" i="61"/>
  <c r="C11" i="28"/>
  <c r="B11" i="28"/>
  <c r="E13" i="60"/>
  <c r="F13" i="60"/>
  <c r="G13" i="60"/>
  <c r="H13" i="60"/>
  <c r="I13" i="60"/>
  <c r="J13" i="60"/>
  <c r="K13" i="60"/>
  <c r="L13" i="60"/>
  <c r="M13" i="60"/>
  <c r="D13" i="60"/>
  <c r="C15" i="60" l="1"/>
  <c r="C16" i="60"/>
  <c r="C17" i="60"/>
  <c r="C18" i="60"/>
  <c r="C19" i="60"/>
  <c r="C20" i="60"/>
  <c r="C21" i="60"/>
  <c r="C22" i="60"/>
  <c r="C23" i="60"/>
  <c r="C24" i="60"/>
  <c r="C25" i="60"/>
  <c r="C26" i="60"/>
  <c r="C27" i="60"/>
  <c r="C28" i="60"/>
  <c r="C29" i="60"/>
  <c r="C30" i="60"/>
  <c r="C31" i="60"/>
  <c r="C32" i="60"/>
  <c r="C33" i="60"/>
  <c r="C34" i="60"/>
  <c r="C35" i="60"/>
  <c r="C36" i="60"/>
  <c r="C37" i="60"/>
  <c r="C38" i="60"/>
  <c r="C39" i="60"/>
  <c r="C40" i="60"/>
  <c r="C41" i="60"/>
  <c r="B16" i="60"/>
  <c r="B17" i="60"/>
  <c r="B18" i="60"/>
  <c r="B19" i="60"/>
  <c r="B20" i="60"/>
  <c r="B21" i="60"/>
  <c r="B22" i="60"/>
  <c r="B23" i="60"/>
  <c r="B24" i="60"/>
  <c r="B25" i="60"/>
  <c r="B26" i="60"/>
  <c r="B27" i="60"/>
  <c r="B28" i="60"/>
  <c r="B29" i="60"/>
  <c r="B30" i="60"/>
  <c r="B31" i="60"/>
  <c r="B32" i="60"/>
  <c r="B33" i="60"/>
  <c r="B34" i="60"/>
  <c r="B35" i="60"/>
  <c r="B36" i="60"/>
  <c r="B37" i="60"/>
  <c r="B38" i="60"/>
  <c r="B39" i="60"/>
  <c r="B40" i="60"/>
  <c r="B41" i="60"/>
  <c r="B15" i="60"/>
  <c r="C14" i="60"/>
  <c r="B14" i="60"/>
  <c r="C10" i="36" l="1"/>
  <c r="B10" i="36"/>
  <c r="C9" i="61"/>
  <c r="B9" i="61"/>
  <c r="C13" i="60" l="1"/>
  <c r="B13" i="60"/>
  <c r="C8" i="61"/>
  <c r="B8" i="61"/>
  <c r="C9" i="63" l="1"/>
  <c r="B9" i="63"/>
  <c r="C8" i="60"/>
  <c r="B8"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사용자</author>
  </authors>
  <commentList>
    <comment ref="A5" authorId="0" shapeId="0" xr:uid="{00000000-0006-0000-0A00-000001000000}">
      <text>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청색</t>
        </r>
        <r>
          <rPr>
            <sz val="9"/>
            <color indexed="81"/>
            <rFont val="Tahoma"/>
            <family val="2"/>
          </rPr>
          <t xml:space="preserve"> </t>
        </r>
        <r>
          <rPr>
            <sz val="9"/>
            <color indexed="81"/>
            <rFont val="돋움"/>
            <family val="3"/>
            <charset val="129"/>
          </rPr>
          <t>칸</t>
        </r>
        <r>
          <rPr>
            <sz val="9"/>
            <color indexed="81"/>
            <rFont val="Tahoma"/>
            <family val="2"/>
          </rPr>
          <t xml:space="preserve"> </t>
        </r>
        <r>
          <rPr>
            <sz val="9"/>
            <color indexed="81"/>
            <rFont val="돋움"/>
            <family val="3"/>
            <charset val="129"/>
          </rPr>
          <t>값</t>
        </r>
        <r>
          <rPr>
            <sz val="9"/>
            <color indexed="81"/>
            <rFont val="Tahoma"/>
            <family val="2"/>
          </rPr>
          <t xml:space="preserve"> </t>
        </r>
        <r>
          <rPr>
            <sz val="9"/>
            <color indexed="81"/>
            <rFont val="돋움"/>
            <family val="3"/>
            <charset val="129"/>
          </rPr>
          <t xml:space="preserve">변경
</t>
        </r>
      </text>
    </comment>
  </commentList>
</comments>
</file>

<file path=xl/sharedStrings.xml><?xml version="1.0" encoding="utf-8"?>
<sst xmlns="http://schemas.openxmlformats.org/spreadsheetml/2006/main" count="1039" uniqueCount="506">
  <si>
    <t>단위 : 명</t>
  </si>
  <si>
    <t>Unit : person</t>
  </si>
  <si>
    <t>단위 : 대</t>
  </si>
  <si>
    <t>이륜자동차
Motor cycle</t>
    <phoneticPr fontId="6" type="noConversion"/>
  </si>
  <si>
    <t>Unit : each</t>
  </si>
  <si>
    <t>단위 : 여객/명, 화물/톤</t>
  </si>
  <si>
    <t>단위 : 명, 톤, 천원</t>
  </si>
  <si>
    <t>자가용
Private</t>
    <phoneticPr fontId="4" type="noConversion"/>
  </si>
  <si>
    <t xml:space="preserve"> 계
Total</t>
    <phoneticPr fontId="7" type="noConversion"/>
  </si>
  <si>
    <t>승차인원
On-boarding</t>
    <phoneticPr fontId="6" type="noConversion"/>
  </si>
  <si>
    <t>여객수입
Revenues</t>
    <phoneticPr fontId="6" type="noConversion"/>
  </si>
  <si>
    <t>발송톤수
Sending</t>
    <phoneticPr fontId="6" type="noConversion"/>
  </si>
  <si>
    <t>도착톤수
Arriving</t>
    <phoneticPr fontId="6" type="noConversion"/>
  </si>
  <si>
    <t>화물수입
Revenues</t>
    <phoneticPr fontId="6" type="noConversion"/>
  </si>
  <si>
    <t>집계 관광지수
No. of tourist attractions</t>
    <phoneticPr fontId="7" type="noConversion"/>
  </si>
  <si>
    <t>무료 관광지
 Free tourist attractions</t>
    <phoneticPr fontId="4" type="noConversion"/>
  </si>
  <si>
    <t>1. 자동차등록  Registered Motor Vehicles</t>
    <phoneticPr fontId="4" type="noConversion"/>
  </si>
  <si>
    <t>Unit : number</t>
    <phoneticPr fontId="4" type="noConversion"/>
  </si>
  <si>
    <t>2. 영업용자동차 업종별 수송  Traffic of Commercial Motor Vehicles by Mode</t>
    <phoneticPr fontId="4" type="noConversion"/>
  </si>
  <si>
    <t>시내버스
Inter-city bus</t>
    <phoneticPr fontId="7" type="noConversion"/>
  </si>
  <si>
    <t>하차인원
Off-boarding</t>
    <phoneticPr fontId="6" type="noConversion"/>
  </si>
  <si>
    <t>영업용
Commercial</t>
    <phoneticPr fontId="4" type="noConversion"/>
  </si>
  <si>
    <t>수송인원
No. of passengers</t>
    <phoneticPr fontId="4" type="noConversion"/>
  </si>
  <si>
    <t>등록대수
No. of 
cars</t>
    <phoneticPr fontId="7" type="noConversion"/>
  </si>
  <si>
    <t>수송량
Volume of traffic</t>
    <phoneticPr fontId="7" type="noConversion"/>
  </si>
  <si>
    <t>화물
Freight</t>
    <phoneticPr fontId="7" type="noConversion"/>
  </si>
  <si>
    <t>방문객
Visitors</t>
    <phoneticPr fontId="7" type="noConversion"/>
  </si>
  <si>
    <t>유료 관광지
Paid tourist attractions</t>
    <phoneticPr fontId="7" type="noConversion"/>
  </si>
  <si>
    <t>내국인
Domestic</t>
    <phoneticPr fontId="4" type="noConversion"/>
  </si>
  <si>
    <t>외국인
Foreign</t>
    <phoneticPr fontId="4" type="noConversion"/>
  </si>
  <si>
    <r>
      <t>합계</t>
    </r>
    <r>
      <rPr>
        <vertAlign val="superscript"/>
        <sz val="9"/>
        <rFont val="굴림"/>
        <family val="3"/>
        <charset val="129"/>
      </rPr>
      <t xml:space="preserve">1)
</t>
    </r>
    <r>
      <rPr>
        <sz val="9"/>
        <rFont val="굴림"/>
        <family val="3"/>
        <charset val="129"/>
      </rPr>
      <t xml:space="preserve">Total </t>
    </r>
    <phoneticPr fontId="6" type="noConversion"/>
  </si>
  <si>
    <t>승용차
Car</t>
    <phoneticPr fontId="6" type="noConversion"/>
  </si>
  <si>
    <t>승합차
Van</t>
    <phoneticPr fontId="4" type="noConversion"/>
  </si>
  <si>
    <t>화물차
Truck</t>
    <phoneticPr fontId="4" type="noConversion"/>
  </si>
  <si>
    <t>특수차
Special-Car</t>
    <phoneticPr fontId="6" type="noConversion"/>
  </si>
  <si>
    <t>관용
Government</t>
    <phoneticPr fontId="4" type="noConversion"/>
  </si>
  <si>
    <t>CNG
Compressed Natural Gas</t>
    <phoneticPr fontId="4" type="noConversion"/>
  </si>
  <si>
    <t>휘발유
Gasoline</t>
    <phoneticPr fontId="4" type="noConversion"/>
  </si>
  <si>
    <t>경유
Diesel</t>
    <phoneticPr fontId="4" type="noConversion"/>
  </si>
  <si>
    <t>LPG
Liquified Petroleum Gas</t>
    <phoneticPr fontId="4" type="noConversion"/>
  </si>
  <si>
    <t>전기
Electronic</t>
    <phoneticPr fontId="4" type="noConversion"/>
  </si>
  <si>
    <r>
      <t>하이
브리드</t>
    </r>
    <r>
      <rPr>
        <vertAlign val="superscript"/>
        <sz val="9"/>
        <rFont val="굴림"/>
        <family val="3"/>
        <charset val="129"/>
      </rPr>
      <t xml:space="preserve">2)
</t>
    </r>
    <r>
      <rPr>
        <sz val="9"/>
        <rFont val="굴림"/>
        <family val="3"/>
        <charset val="129"/>
      </rPr>
      <t>Hybrid</t>
    </r>
    <phoneticPr fontId="4" type="noConversion"/>
  </si>
  <si>
    <t>수소
Hydrogen</t>
    <phoneticPr fontId="4" type="noConversion"/>
  </si>
  <si>
    <t>기타연료
Other fuel</t>
    <phoneticPr fontId="4" type="noConversion"/>
  </si>
  <si>
    <t xml:space="preserve">여객
Passenger </t>
    <phoneticPr fontId="4" type="noConversion"/>
  </si>
  <si>
    <t>택시
 Taxi</t>
    <phoneticPr fontId="7" type="noConversion"/>
  </si>
  <si>
    <t>전세
Chartered bus</t>
    <phoneticPr fontId="7" type="noConversion"/>
  </si>
  <si>
    <t>일반
General cargo</t>
    <phoneticPr fontId="7" type="noConversion"/>
  </si>
  <si>
    <t>여객
Passenger</t>
    <phoneticPr fontId="6" type="noConversion"/>
  </si>
  <si>
    <t>화물
Freight</t>
    <phoneticPr fontId="6" type="noConversion"/>
  </si>
  <si>
    <t>합계
Total</t>
    <phoneticPr fontId="4" type="noConversion"/>
  </si>
  <si>
    <t>승용차
Car</t>
    <phoneticPr fontId="4" type="noConversion"/>
  </si>
  <si>
    <t xml:space="preserve">화물차
Truck </t>
    <phoneticPr fontId="4" type="noConversion"/>
  </si>
  <si>
    <t>특수차
Special car</t>
    <phoneticPr fontId="4" type="noConversion"/>
  </si>
  <si>
    <t>시외버스
Intra-city
bus</t>
    <phoneticPr fontId="7" type="noConversion"/>
  </si>
  <si>
    <r>
      <rPr>
        <b/>
        <sz val="16"/>
        <rFont val="MS Gothic"/>
        <family val="3"/>
        <charset val="128"/>
      </rPr>
      <t>Ⅺ</t>
    </r>
    <r>
      <rPr>
        <b/>
        <sz val="16"/>
        <rFont val="굴림"/>
        <family val="3"/>
        <charset val="129"/>
      </rPr>
      <t>. 교통·관광 및 정보통신  Transportation·Tourism and Information Communication</t>
    </r>
    <phoneticPr fontId="4" type="noConversion"/>
  </si>
  <si>
    <t>Unit : person, ton, 1,000 won</t>
    <phoneticPr fontId="4" type="noConversion"/>
  </si>
  <si>
    <t>1  월</t>
  </si>
  <si>
    <t>2  월</t>
  </si>
  <si>
    <t>3  월</t>
  </si>
  <si>
    <t>4  월</t>
  </si>
  <si>
    <t>5  월</t>
  </si>
  <si>
    <t>6  월</t>
  </si>
  <si>
    <t>7  월</t>
  </si>
  <si>
    <t>8  월</t>
  </si>
  <si>
    <t>9  월</t>
  </si>
  <si>
    <t>10 월</t>
  </si>
  <si>
    <t>11 월</t>
  </si>
  <si>
    <t>12 월</t>
  </si>
  <si>
    <t>1-1. 읍면동별 자동차등록  Registered Motor Vehicles by City·County·District</t>
    <phoneticPr fontId="4" type="noConversion"/>
  </si>
  <si>
    <t>돌 산 읍</t>
  </si>
  <si>
    <t>소 라 면</t>
  </si>
  <si>
    <t>율 촌 면</t>
  </si>
  <si>
    <t>화 양 면</t>
  </si>
  <si>
    <t>남     면</t>
  </si>
  <si>
    <t xml:space="preserve">화 정 면 </t>
  </si>
  <si>
    <t>삼 산 면</t>
  </si>
  <si>
    <t>동 문 동</t>
  </si>
  <si>
    <t>한 려 동</t>
  </si>
  <si>
    <t>중앙동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</si>
  <si>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</si>
  <si>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</si>
  <si>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</si>
  <si>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</si>
  <si>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</si>
  <si>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</si>
  <si>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</si>
  <si>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</si>
  <si>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</si>
  <si>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</si>
  <si>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</si>
  <si>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</si>
  <si>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</si>
  <si>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</si>
  <si>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</si>
  <si>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</si>
  <si>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</si>
  <si>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개  별
Individual cargo</t>
    <phoneticPr fontId="4" type="noConversion"/>
  </si>
  <si>
    <t>용  달
Delivery cargo</t>
    <phoneticPr fontId="4" type="noConversion"/>
  </si>
  <si>
    <t>1  월</t>
    <phoneticPr fontId="4" type="noConversion"/>
  </si>
  <si>
    <t>2  월</t>
    <phoneticPr fontId="4" type="noConversion"/>
  </si>
  <si>
    <t>3  월</t>
    <phoneticPr fontId="4" type="noConversion"/>
  </si>
  <si>
    <t>4  월</t>
    <phoneticPr fontId="4" type="noConversion"/>
  </si>
  <si>
    <t>5  월</t>
    <phoneticPr fontId="4" type="noConversion"/>
  </si>
  <si>
    <t>6  월</t>
    <phoneticPr fontId="4" type="noConversion"/>
  </si>
  <si>
    <t>7  월</t>
    <phoneticPr fontId="4" type="noConversion"/>
  </si>
  <si>
    <t>8  월</t>
    <phoneticPr fontId="4" type="noConversion"/>
  </si>
  <si>
    <t>9  월</t>
    <phoneticPr fontId="4" type="noConversion"/>
  </si>
  <si>
    <t>10 월</t>
    <phoneticPr fontId="4" type="noConversion"/>
  </si>
  <si>
    <t>11 월</t>
    <phoneticPr fontId="4" type="noConversion"/>
  </si>
  <si>
    <t>12 월</t>
    <phoneticPr fontId="4" type="noConversion"/>
  </si>
  <si>
    <t xml:space="preserve">  자료 : 한국철도공사 전남본부              </t>
    <phoneticPr fontId="4" type="noConversion"/>
  </si>
  <si>
    <t>자료 : 여수광양항만공사</t>
  </si>
  <si>
    <t>국        내        선  Domestic lines</t>
    <phoneticPr fontId="4" type="noConversion"/>
  </si>
  <si>
    <t>연별</t>
    <phoneticPr fontId="4" type="noConversion"/>
  </si>
  <si>
    <t>계 Total</t>
    <phoneticPr fontId="4" type="noConversion"/>
  </si>
  <si>
    <t>도        착  Arrival</t>
    <phoneticPr fontId="4" type="noConversion"/>
  </si>
  <si>
    <t>출        발  Departure</t>
    <phoneticPr fontId="4" type="noConversion"/>
  </si>
  <si>
    <t>월별</t>
    <phoneticPr fontId="4" type="noConversion"/>
  </si>
  <si>
    <t>여  객
Passeng-ers</t>
    <phoneticPr fontId="4" type="noConversion"/>
  </si>
  <si>
    <t>화  물
Freight</t>
    <phoneticPr fontId="4" type="noConversion"/>
  </si>
  <si>
    <t>우  편
Mail</t>
    <phoneticPr fontId="4" type="noConversion"/>
  </si>
  <si>
    <t>여  객
Passeng-ers</t>
    <phoneticPr fontId="4" type="noConversion"/>
  </si>
  <si>
    <t>화  물
Freight</t>
    <phoneticPr fontId="4" type="noConversion"/>
  </si>
  <si>
    <t>-</t>
  </si>
  <si>
    <t xml:space="preserve"> 자료 : 한국공항공사여수지사</t>
  </si>
  <si>
    <t>구분</t>
    <phoneticPr fontId="4" type="noConversion"/>
  </si>
  <si>
    <t>합  계
Total</t>
    <phoneticPr fontId="4" type="noConversion"/>
  </si>
  <si>
    <t>외항화물
Ocean
going
freight
(국적선,
외국선)</t>
    <phoneticPr fontId="4" type="noConversion"/>
  </si>
  <si>
    <t>연안화물
Coastal
freight</t>
    <phoneticPr fontId="4" type="noConversion"/>
  </si>
  <si>
    <t>주요 화물별 수송량  Transportation volume by commodities</t>
    <phoneticPr fontId="4" type="noConversion"/>
  </si>
  <si>
    <t>주요 화물별 수송량  Transportation volume by commodities</t>
    <phoneticPr fontId="4" type="noConversion"/>
  </si>
  <si>
    <t>연별
월별</t>
    <phoneticPr fontId="4" type="noConversion"/>
  </si>
  <si>
    <t>유지류
Oils
and
fats</t>
    <phoneticPr fontId="4" type="noConversion"/>
  </si>
  <si>
    <t xml:space="preserve">어패,갑각류
shellfish, crustaceans
</t>
    <phoneticPr fontId="4" type="noConversion"/>
  </si>
  <si>
    <t>양곡
Grain</t>
    <phoneticPr fontId="4" type="noConversion"/>
  </si>
  <si>
    <t>제분공업생산품
Milling products</t>
    <phoneticPr fontId="4" type="noConversion"/>
  </si>
  <si>
    <t xml:space="preserve">기타 동.식물 생산품
Products from other plants, animals
</t>
    <phoneticPr fontId="4" type="noConversion"/>
  </si>
  <si>
    <t xml:space="preserve">동.식물성 유지류
Animal/
plant fat
</t>
    <phoneticPr fontId="4" type="noConversion"/>
  </si>
  <si>
    <t xml:space="preserve">당류
Sugar
</t>
    <phoneticPr fontId="4" type="noConversion"/>
  </si>
  <si>
    <t>음료.주류.조제식품</t>
  </si>
  <si>
    <t>시멘트
Cement</t>
    <phoneticPr fontId="4" type="noConversion"/>
  </si>
  <si>
    <t>모래
Sand</t>
    <phoneticPr fontId="4" type="noConversion"/>
  </si>
  <si>
    <t>무연탄
Anthracite</t>
    <phoneticPr fontId="4" type="noConversion"/>
  </si>
  <si>
    <t>유연탄
bituminous</t>
    <phoneticPr fontId="4" type="noConversion"/>
  </si>
  <si>
    <t>철광석
Ores</t>
    <phoneticPr fontId="4" type="noConversion"/>
  </si>
  <si>
    <t>기타 광석Other mineral</t>
    <phoneticPr fontId="4" type="noConversion"/>
  </si>
  <si>
    <t>원유(역청유),석유
Crude oil</t>
    <phoneticPr fontId="4" type="noConversion"/>
  </si>
  <si>
    <t>석유
정제품
Oil refining product</t>
    <phoneticPr fontId="4" type="noConversion"/>
  </si>
  <si>
    <t>석유가스및  기타 가스
Petroleum gas or other type of gas</t>
    <phoneticPr fontId="4" type="noConversion"/>
  </si>
  <si>
    <t>비료
Fertilizer</t>
    <phoneticPr fontId="4" type="noConversion"/>
  </si>
  <si>
    <t>화학공업생산품
Chemical product</t>
    <phoneticPr fontId="4" type="noConversion"/>
  </si>
  <si>
    <t>프라스틱.고무  제품
Plastic, rubber product</t>
    <phoneticPr fontId="4" type="noConversion"/>
  </si>
  <si>
    <t>피혁류 및 그제품
Leather product</t>
    <phoneticPr fontId="4" type="noConversion"/>
  </si>
  <si>
    <t>원목
Pulpwood</t>
    <phoneticPr fontId="4" type="noConversion"/>
  </si>
  <si>
    <t xml:space="preserve">목재,목탄,  코르크
Wood, charcoal, Cork
</t>
    <phoneticPr fontId="4" type="noConversion"/>
  </si>
  <si>
    <t xml:space="preserve">방직용섬유및 그제품
Textile and other </t>
    <phoneticPr fontId="4" type="noConversion"/>
  </si>
  <si>
    <t>고철
Iron scrap</t>
    <phoneticPr fontId="4" type="noConversion"/>
  </si>
  <si>
    <t>철강및
그제품
Steel and other</t>
    <phoneticPr fontId="4" type="noConversion"/>
  </si>
  <si>
    <t>비철금속 및 그제품
Non-metalic product</t>
    <phoneticPr fontId="4" type="noConversion"/>
  </si>
  <si>
    <t>기계류 및 그부품
Machinery and other</t>
    <phoneticPr fontId="4" type="noConversion"/>
  </si>
  <si>
    <t>전기기기및  그부품
Electronic product and part</t>
    <phoneticPr fontId="4" type="noConversion"/>
  </si>
  <si>
    <t>차량및그부품
Auto and auto parts</t>
    <phoneticPr fontId="4" type="noConversion"/>
  </si>
  <si>
    <t>항공기,선박 그부품
Aircraft, ship and their part</t>
    <phoneticPr fontId="4" type="noConversion"/>
  </si>
  <si>
    <t>기타
Micellaneous</t>
    <phoneticPr fontId="4" type="noConversion"/>
  </si>
  <si>
    <t>염류
Saline product</t>
    <phoneticPr fontId="4" type="noConversion"/>
  </si>
  <si>
    <t>수산가공품
Processed marine product</t>
    <phoneticPr fontId="4" type="noConversion"/>
  </si>
  <si>
    <t>활선어
Fish, Frozen fish</t>
    <phoneticPr fontId="4" type="noConversion"/>
  </si>
  <si>
    <t xml:space="preserve">인광석
phosphate rock
</t>
    <phoneticPr fontId="4" type="noConversion"/>
  </si>
  <si>
    <t>4. 천연가스 버스현황  CNG Buses</t>
    <phoneticPr fontId="4" type="noConversion"/>
  </si>
  <si>
    <t>총 버스 대수(A)</t>
    <phoneticPr fontId="4" type="noConversion"/>
  </si>
  <si>
    <t>천연가스 버스 대수(B)</t>
    <phoneticPr fontId="4" type="noConversion"/>
  </si>
  <si>
    <t>당해연도 보급대수</t>
    <phoneticPr fontId="4" type="noConversion"/>
  </si>
  <si>
    <t>Total buses</t>
    <phoneticPr fontId="4" type="noConversion"/>
  </si>
  <si>
    <t>CNG buses</t>
    <phoneticPr fontId="4" type="noConversion"/>
  </si>
  <si>
    <t>보급률 Supply rate</t>
    <phoneticPr fontId="4" type="noConversion"/>
  </si>
  <si>
    <t>Supply buses in current year</t>
    <phoneticPr fontId="4" type="noConversion"/>
  </si>
  <si>
    <t>5. 자전거 도로 현황    Bicycle Paths</t>
    <phoneticPr fontId="4" type="noConversion"/>
  </si>
  <si>
    <t>단위 : 개수, km</t>
  </si>
  <si>
    <t xml:space="preserve"> </t>
  </si>
  <si>
    <t>Unit : number, km</t>
  </si>
  <si>
    <t>연   별</t>
  </si>
  <si>
    <t>계</t>
  </si>
  <si>
    <t>자전거전용도로</t>
  </si>
  <si>
    <t>자전거보행자겸용도로</t>
  </si>
  <si>
    <t>자전거전용차로</t>
  </si>
  <si>
    <t>자전거우선도로</t>
    <phoneticPr fontId="4" type="noConversion"/>
  </si>
  <si>
    <t>Total</t>
  </si>
  <si>
    <t>Exclusive bicycle path</t>
  </si>
  <si>
    <t>Bicycle &amp; pedestrian path</t>
  </si>
  <si>
    <t>Exclusive bicycle lane</t>
    <phoneticPr fontId="4" type="noConversion"/>
  </si>
  <si>
    <t>Bicycle priority path</t>
    <phoneticPr fontId="4" type="noConversion"/>
  </si>
  <si>
    <t>노선수</t>
  </si>
  <si>
    <t>길이</t>
  </si>
  <si>
    <t>No. of paths</t>
  </si>
  <si>
    <t>Length</t>
  </si>
  <si>
    <t>합  계</t>
    <phoneticPr fontId="4" type="noConversion"/>
  </si>
  <si>
    <t>노 상 Street Parking</t>
    <phoneticPr fontId="4" type="noConversion"/>
  </si>
  <si>
    <t>노 외  Non-street parking</t>
    <phoneticPr fontId="4" type="noConversion"/>
  </si>
  <si>
    <t>부  설</t>
    <phoneticPr fontId="4" type="noConversion"/>
  </si>
  <si>
    <t>유 료</t>
    <phoneticPr fontId="4" type="noConversion"/>
  </si>
  <si>
    <t>무 료</t>
    <phoneticPr fontId="4" type="noConversion"/>
  </si>
  <si>
    <t>공 영</t>
    <phoneticPr fontId="4" type="noConversion"/>
  </si>
  <si>
    <t>민 영</t>
    <phoneticPr fontId="4" type="noConversion"/>
  </si>
  <si>
    <t xml:space="preserve"> Grand total</t>
    <phoneticPr fontId="4" type="noConversion"/>
  </si>
  <si>
    <t xml:space="preserve"> Toll</t>
    <phoneticPr fontId="4" type="noConversion"/>
  </si>
  <si>
    <t xml:space="preserve"> Free</t>
    <phoneticPr fontId="4" type="noConversion"/>
  </si>
  <si>
    <t xml:space="preserve"> Public</t>
    <phoneticPr fontId="4" type="noConversion"/>
  </si>
  <si>
    <t>Private</t>
    <phoneticPr fontId="4" type="noConversion"/>
  </si>
  <si>
    <t>Attached to buildings</t>
    <phoneticPr fontId="4" type="noConversion"/>
  </si>
  <si>
    <t>개소</t>
    <phoneticPr fontId="4" type="noConversion"/>
  </si>
  <si>
    <t>면  수</t>
    <phoneticPr fontId="4" type="noConversion"/>
  </si>
  <si>
    <t>개소</t>
    <phoneticPr fontId="4" type="noConversion"/>
  </si>
  <si>
    <t>면  수</t>
    <phoneticPr fontId="4" type="noConversion"/>
  </si>
  <si>
    <t>면수</t>
    <phoneticPr fontId="4" type="noConversion"/>
  </si>
  <si>
    <t>읍면동별</t>
    <phoneticPr fontId="4" type="noConversion"/>
  </si>
  <si>
    <t>공동주택</t>
    <phoneticPr fontId="4" type="noConversion"/>
  </si>
  <si>
    <t>중 앙 동</t>
  </si>
  <si>
    <t>묘 도 동</t>
    <phoneticPr fontId="4" type="noConversion"/>
  </si>
  <si>
    <t>읍면동별</t>
    <phoneticPr fontId="4" type="noConversion"/>
  </si>
  <si>
    <t>단위 : 업체수, 대</t>
    <phoneticPr fontId="4" type="noConversion"/>
  </si>
  <si>
    <t>Unit : place, each</t>
    <phoneticPr fontId="4" type="noConversion"/>
  </si>
  <si>
    <t>계
Total</t>
    <phoneticPr fontId="7" type="noConversion"/>
  </si>
  <si>
    <t>시외버스
Inter-city
buses</t>
    <phoneticPr fontId="7" type="noConversion"/>
  </si>
  <si>
    <t>시내버스
Intra-city
buses</t>
    <phoneticPr fontId="7" type="noConversion"/>
  </si>
  <si>
    <t>마을버스
Local 
buses</t>
    <phoneticPr fontId="7" type="noConversion"/>
  </si>
  <si>
    <t>택시(업체)
Taxi
(company)</t>
    <phoneticPr fontId="7" type="noConversion"/>
  </si>
  <si>
    <t>개인택시
Private 
taxi</t>
    <phoneticPr fontId="7" type="noConversion"/>
  </si>
  <si>
    <t>전세버스
Chartered buses</t>
    <phoneticPr fontId="7" type="noConversion"/>
  </si>
  <si>
    <t>일반화물
General
cargo</t>
    <phoneticPr fontId="7" type="noConversion"/>
  </si>
  <si>
    <t>개별화물
Individual
cargo</t>
    <phoneticPr fontId="7" type="noConversion"/>
  </si>
  <si>
    <t>용달화물
Delivery
cargo</t>
    <phoneticPr fontId="7" type="noConversion"/>
  </si>
  <si>
    <t>특수여객
Funeral
buses</t>
    <phoneticPr fontId="7" type="noConversion"/>
  </si>
  <si>
    <t>업체수</t>
  </si>
  <si>
    <t>업체수</t>
    <phoneticPr fontId="4" type="noConversion"/>
  </si>
  <si>
    <t>대수</t>
    <phoneticPr fontId="4" type="noConversion"/>
  </si>
  <si>
    <t>3. 업종별 운수업체  Transportation Companies by Business Type</t>
    <phoneticPr fontId="4" type="noConversion"/>
  </si>
  <si>
    <t xml:space="preserve">  6. 주차장     Parking Lot</t>
    <phoneticPr fontId="4" type="noConversion"/>
  </si>
  <si>
    <t>7. 철도수송  Railway Transport</t>
    <phoneticPr fontId="4" type="noConversion"/>
  </si>
  <si>
    <t>8. 항공수송    Air Transportation</t>
    <phoneticPr fontId="4" type="noConversion"/>
  </si>
  <si>
    <t>여  행  업</t>
    <phoneticPr fontId="4" type="noConversion"/>
  </si>
  <si>
    <t>관광숙박업</t>
    <phoneticPr fontId="4" type="noConversion"/>
  </si>
  <si>
    <t>관 광 객 이 용 시 설 업</t>
    <phoneticPr fontId="4" type="noConversion"/>
  </si>
  <si>
    <t>국제회의업</t>
    <phoneticPr fontId="4" type="noConversion"/>
  </si>
  <si>
    <t>카지
노업</t>
    <phoneticPr fontId="4" type="noConversion"/>
  </si>
  <si>
    <t>유원시설업</t>
    <phoneticPr fontId="4" type="noConversion"/>
  </si>
  <si>
    <t>관광편의시설</t>
    <phoneticPr fontId="4" type="noConversion"/>
  </si>
  <si>
    <t>Travel agencies</t>
    <phoneticPr fontId="4" type="noConversion"/>
  </si>
  <si>
    <t>Tourist accommodations</t>
    <phoneticPr fontId="4" type="noConversion"/>
  </si>
  <si>
    <t>Tourist entertainment facilities</t>
    <phoneticPr fontId="4" type="noConversion"/>
  </si>
  <si>
    <t>Organizing International
Meeting</t>
    <phoneticPr fontId="4" type="noConversion"/>
  </si>
  <si>
    <t>Recreational Facilities</t>
    <phoneticPr fontId="4" type="noConversion"/>
  </si>
  <si>
    <t>Tourist convenience facilities</t>
    <phoneticPr fontId="4" type="noConversion"/>
  </si>
  <si>
    <t>일반</t>
    <phoneticPr fontId="4" type="noConversion"/>
  </si>
  <si>
    <t>국외</t>
    <phoneticPr fontId="4" type="noConversion"/>
  </si>
  <si>
    <t>국내</t>
    <phoneticPr fontId="4" type="noConversion"/>
  </si>
  <si>
    <t>국내외여행업
Domestic &amp; Overseas Travel Agencies</t>
    <phoneticPr fontId="4" type="noConversion"/>
  </si>
  <si>
    <t>호텔업
 Hotel</t>
    <phoneticPr fontId="4" type="noConversion"/>
  </si>
  <si>
    <t>휴양
콘도
미니
엄업</t>
    <phoneticPr fontId="4" type="noConversion"/>
  </si>
  <si>
    <t>전 문</t>
    <phoneticPr fontId="4" type="noConversion"/>
  </si>
  <si>
    <t>종합휴양업
Resort complexes</t>
    <phoneticPr fontId="4" type="noConversion"/>
  </si>
  <si>
    <t>야영장업</t>
    <phoneticPr fontId="4" type="noConversion"/>
  </si>
  <si>
    <t>관광유</t>
    <phoneticPr fontId="4" type="noConversion"/>
  </si>
  <si>
    <t>관광공</t>
    <phoneticPr fontId="4" type="noConversion"/>
  </si>
  <si>
    <t>외국인관광도시민박업</t>
    <phoneticPr fontId="4" type="noConversion"/>
  </si>
  <si>
    <t>시
설
업</t>
    <phoneticPr fontId="4" type="noConversion"/>
  </si>
  <si>
    <t>기
획
업</t>
    <phoneticPr fontId="4" type="noConversion"/>
  </si>
  <si>
    <t>종합
유원
시설업</t>
    <phoneticPr fontId="4" type="noConversion"/>
  </si>
  <si>
    <t>일반
유원
시설업</t>
    <phoneticPr fontId="4" type="noConversion"/>
  </si>
  <si>
    <t>기타
유원
시설업</t>
    <phoneticPr fontId="4" type="noConversion"/>
  </si>
  <si>
    <t>관광유흥
음식점업</t>
    <phoneticPr fontId="4" type="noConversion"/>
  </si>
  <si>
    <t>관광극장유흥업</t>
    <phoneticPr fontId="4" type="noConversion"/>
  </si>
  <si>
    <t>외국인
전용
유흥음식
점업</t>
    <phoneticPr fontId="4" type="noConversion"/>
  </si>
  <si>
    <t>관광
식당업</t>
    <phoneticPr fontId="4" type="noConversion"/>
  </si>
  <si>
    <t>관광순환버스업</t>
    <phoneticPr fontId="4" type="noConversion"/>
  </si>
  <si>
    <t>관광
사진업</t>
    <phoneticPr fontId="4" type="noConversion"/>
  </si>
  <si>
    <t>여객자동차터미널시설업</t>
    <phoneticPr fontId="4" type="noConversion"/>
  </si>
  <si>
    <t>관광펜션업</t>
    <phoneticPr fontId="4" type="noConversion"/>
  </si>
  <si>
    <t>관광궤도업</t>
    <phoneticPr fontId="11" type="noConversion"/>
  </si>
  <si>
    <t>한옥체험업</t>
    <phoneticPr fontId="4" type="noConversion"/>
  </si>
  <si>
    <t>관광면세업</t>
    <phoneticPr fontId="4" type="noConversion"/>
  </si>
  <si>
    <t>관광지원서비스업</t>
    <phoneticPr fontId="4" type="noConversion"/>
  </si>
  <si>
    <t>가족</t>
    <phoneticPr fontId="4" type="noConversion"/>
  </si>
  <si>
    <t>관광</t>
    <phoneticPr fontId="4" type="noConversion"/>
  </si>
  <si>
    <t>기타</t>
    <phoneticPr fontId="11" type="noConversion"/>
  </si>
  <si>
    <t>휴양업</t>
    <phoneticPr fontId="4" type="noConversion"/>
  </si>
  <si>
    <t>람선업</t>
    <phoneticPr fontId="4" type="noConversion"/>
  </si>
  <si>
    <t>연장업</t>
    <phoneticPr fontId="4" type="noConversion"/>
  </si>
  <si>
    <t>General</t>
    <phoneticPr fontId="4" type="noConversion"/>
  </si>
  <si>
    <t>Overseas</t>
    <phoneticPr fontId="4" type="noConversion"/>
  </si>
  <si>
    <t>Dome
-stic</t>
    <phoneticPr fontId="4" type="noConversion"/>
  </si>
  <si>
    <t>Family</t>
    <phoneticPr fontId="4" type="noConversion"/>
  </si>
  <si>
    <t>Tour
-ist</t>
    <phoneticPr fontId="4" type="noConversion"/>
  </si>
  <si>
    <t>Other</t>
    <phoneticPr fontId="4" type="noConversion"/>
  </si>
  <si>
    <t>Condo
-minium</t>
    <phoneticPr fontId="4" type="noConversion"/>
  </si>
  <si>
    <t>Special 
recreation
services</t>
    <phoneticPr fontId="4" type="noConversion"/>
  </si>
  <si>
    <t>Motorist
convenience
facilities</t>
    <phoneticPr fontId="4" type="noConversion"/>
  </si>
  <si>
    <t>Tourist
cruises</t>
    <phoneticPr fontId="4" type="noConversion"/>
  </si>
  <si>
    <t>Performing
arts for
tourist</t>
    <phoneticPr fontId="4" type="noConversion"/>
  </si>
  <si>
    <t>Souvenir
shops for
foreigners 
only</t>
    <phoneticPr fontId="4" type="noConversion"/>
  </si>
  <si>
    <t>Facili
-ties</t>
    <phoneticPr fontId="4" type="noConversion"/>
  </si>
  <si>
    <t>Plan
-ning</t>
    <phoneticPr fontId="4" type="noConversion"/>
  </si>
  <si>
    <t>Casino</t>
    <phoneticPr fontId="4" type="noConversion"/>
  </si>
  <si>
    <t xml:space="preserve">Complex
</t>
    <phoneticPr fontId="4" type="noConversion"/>
  </si>
  <si>
    <t xml:space="preserve">General
</t>
    <phoneticPr fontId="4" type="noConversion"/>
  </si>
  <si>
    <t>Amusement
Restaurants
for
Tourist</t>
    <phoneticPr fontId="4" type="noConversion"/>
  </si>
  <si>
    <t>Entertainment Theater Business for tourists</t>
    <phoneticPr fontId="4" type="noConversion"/>
  </si>
  <si>
    <t>Amusement
Restaurants
Exclusive to
Foreigners</t>
    <phoneticPr fontId="4" type="noConversion"/>
  </si>
  <si>
    <t>Tourist
Restaurants</t>
    <phoneticPr fontId="4" type="noConversion"/>
  </si>
  <si>
    <t>City Circle
Tourism</t>
    <phoneticPr fontId="4" type="noConversion"/>
  </si>
  <si>
    <t>Tourism
Photography</t>
    <phoneticPr fontId="4" type="noConversion"/>
  </si>
  <si>
    <t>Tourist
Pension</t>
    <phoneticPr fontId="4" type="noConversion"/>
  </si>
  <si>
    <t>tourism pension</t>
    <phoneticPr fontId="4" type="noConversion"/>
  </si>
  <si>
    <t>Loafway</t>
    <phoneticPr fontId="4" type="noConversion"/>
  </si>
  <si>
    <t>Korean-style house experience</t>
    <phoneticPr fontId="4" type="noConversion"/>
  </si>
  <si>
    <t xml:space="preserve"> Duty-Free Trading</t>
    <phoneticPr fontId="4" type="noConversion"/>
  </si>
  <si>
    <t>tourism support sevices</t>
    <phoneticPr fontId="4" type="noConversion"/>
  </si>
  <si>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</si>
  <si>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</si>
  <si>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</si>
  <si>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</si>
  <si>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</si>
  <si>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</si>
  <si>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</si>
  <si>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</si>
  <si>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</si>
  <si>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</si>
  <si>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</si>
  <si>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</si>
  <si>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</si>
  <si>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</si>
  <si>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</si>
  <si>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</si>
  <si>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</si>
  <si>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</si>
  <si>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</si>
  <si>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</si>
  <si>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</si>
  <si>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</si>
  <si>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</si>
  <si>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</si>
  <si>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</si>
  <si>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</si>
  <si>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</si>
  <si>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 xml:space="preserve"> 주 : 1) 여행업에서 하나의 사업체가 국내여행업과 국외여행업 모두 등록한 경우 국내·외여행업으로 분류          
       2) 기타호텔업에는 수상관광호텔업, 한국전통호텔업, 호스텔업이 포함  
       3) 관광편의시설업 중 한옥체험업은 2009년 관광진흥법규 개정에 의거, 2009년부터 대상업종으로 추가           
       4) 관광편의시설업 중 관광지원서비스업은 2019년 관광진흥법규 개정에 따라 2019년부터 대상업종으로 추가</t>
    <phoneticPr fontId="4" type="noConversion"/>
  </si>
  <si>
    <t>숙박업
Accomodation</t>
    <phoneticPr fontId="4" type="noConversion"/>
  </si>
  <si>
    <t>…</t>
  </si>
  <si>
    <t>33개소</t>
  </si>
  <si>
    <t xml:space="preserve"> </t>
    <phoneticPr fontId="4" type="noConversion"/>
  </si>
  <si>
    <t>합계
Total</t>
    <phoneticPr fontId="4" type="noConversion"/>
  </si>
  <si>
    <t>소계
Sub-Total</t>
    <phoneticPr fontId="4" type="noConversion"/>
  </si>
  <si>
    <t>30개소</t>
    <phoneticPr fontId="4" type="noConversion"/>
  </si>
  <si>
    <t>33개소</t>
    <phoneticPr fontId="4" type="noConversion"/>
  </si>
  <si>
    <t>…</t>
    <phoneticPr fontId="4" type="noConversion"/>
  </si>
  <si>
    <t>단위 : 개, %</t>
    <phoneticPr fontId="4" type="noConversion"/>
  </si>
  <si>
    <t>Unit : number, %</t>
    <phoneticPr fontId="4" type="noConversion"/>
  </si>
  <si>
    <t>호텔업
Hotels</t>
    <phoneticPr fontId="4" type="noConversion"/>
  </si>
  <si>
    <t>관광호텔업 Tourism Hotels</t>
    <phoneticPr fontId="4" type="noConversion"/>
  </si>
  <si>
    <t>관광호텔외 Other Hotels</t>
    <phoneticPr fontId="4" type="noConversion"/>
  </si>
  <si>
    <t>합  계
Total</t>
    <phoneticPr fontId="7" type="noConversion"/>
  </si>
  <si>
    <t>5성급
5-star hotel</t>
    <phoneticPr fontId="7" type="noConversion"/>
  </si>
  <si>
    <t>4성급
4 starts</t>
    <phoneticPr fontId="7" type="noConversion"/>
  </si>
  <si>
    <t>3성급
3 starts</t>
    <phoneticPr fontId="7" type="noConversion"/>
  </si>
  <si>
    <t>2성급
2 starts</t>
    <phoneticPr fontId="7" type="noConversion"/>
  </si>
  <si>
    <t>1성급
1 star</t>
    <phoneticPr fontId="4" type="noConversion"/>
  </si>
  <si>
    <t>등급미정
Unrated hotels</t>
    <phoneticPr fontId="7" type="noConversion"/>
  </si>
  <si>
    <t>전통호텔업
Korea Traditional Hotels</t>
    <phoneticPr fontId="4" type="noConversion"/>
  </si>
  <si>
    <t>가족호텔
Family Hotels</t>
    <phoneticPr fontId="4" type="noConversion"/>
  </si>
  <si>
    <t>호스텔
Hostels</t>
    <phoneticPr fontId="4" type="noConversion"/>
  </si>
  <si>
    <t>소형호텔
Small Hotels</t>
    <phoneticPr fontId="4" type="noConversion"/>
  </si>
  <si>
    <t>호텔수Number</t>
    <phoneticPr fontId="7" type="noConversion"/>
  </si>
  <si>
    <t>객실수
Rooms</t>
    <phoneticPr fontId="7" type="noConversion"/>
  </si>
  <si>
    <t>객실수</t>
    <phoneticPr fontId="7" type="noConversion"/>
  </si>
  <si>
    <t>호텔수</t>
    <phoneticPr fontId="7" type="noConversion"/>
  </si>
  <si>
    <t>객실수</t>
  </si>
  <si>
    <t>휴양콘도업 Resort Condominiums</t>
    <phoneticPr fontId="4" type="noConversion"/>
  </si>
  <si>
    <t>객  실  이  용  률
Room occupancy rate</t>
    <phoneticPr fontId="7" type="noConversion"/>
  </si>
  <si>
    <t>수입실적
(백만원)
Receipts (in million won)</t>
    <phoneticPr fontId="7" type="noConversion"/>
  </si>
  <si>
    <t>5성급</t>
    <phoneticPr fontId="4" type="noConversion"/>
  </si>
  <si>
    <t>4성급</t>
    <phoneticPr fontId="4" type="noConversion"/>
  </si>
  <si>
    <t>3성급</t>
  </si>
  <si>
    <t>2성급</t>
  </si>
  <si>
    <t>1성급</t>
    <phoneticPr fontId="4" type="noConversion"/>
  </si>
  <si>
    <t>등급
미정</t>
    <phoneticPr fontId="4" type="noConversion"/>
  </si>
  <si>
    <t>호스텔</t>
    <phoneticPr fontId="4" type="noConversion"/>
  </si>
  <si>
    <t>휴양콘도업</t>
    <phoneticPr fontId="4" type="noConversion"/>
  </si>
  <si>
    <t>합계</t>
    <phoneticPr fontId="4" type="noConversion"/>
  </si>
  <si>
    <t>객실
Room receipts</t>
    <phoneticPr fontId="4" type="noConversion"/>
  </si>
  <si>
    <t>부대시설
Other service receipts</t>
    <phoneticPr fontId="4" type="noConversion"/>
  </si>
  <si>
    <t>Use of Sea Bathing Resorts</t>
    <phoneticPr fontId="4" type="noConversion"/>
  </si>
  <si>
    <t>연 도 별</t>
    <phoneticPr fontId="4" type="noConversion"/>
  </si>
  <si>
    <t>총면적</t>
  </si>
  <si>
    <t>백사장  Sand beaches</t>
  </si>
  <si>
    <t>시  설  물  Facilities</t>
  </si>
  <si>
    <t>이용객</t>
  </si>
  <si>
    <t>폭</t>
  </si>
  <si>
    <t>길  이</t>
  </si>
  <si>
    <t>탈의장</t>
  </si>
  <si>
    <t>샤워장</t>
  </si>
  <si>
    <t>화장실</t>
  </si>
  <si>
    <t>뜀대</t>
  </si>
  <si>
    <t>망루대</t>
  </si>
  <si>
    <t>공동수도</t>
  </si>
  <si>
    <t>Grand</t>
  </si>
  <si>
    <t>Dressing</t>
  </si>
  <si>
    <t>Shower</t>
  </si>
  <si>
    <t>Diving</t>
  </si>
  <si>
    <t>Water</t>
  </si>
  <si>
    <t>해수욕장별</t>
    <phoneticPr fontId="4" type="noConversion"/>
  </si>
  <si>
    <t>area</t>
  </si>
  <si>
    <t>Breadth</t>
  </si>
  <si>
    <t>rooms</t>
  </si>
  <si>
    <t>Toilet</t>
  </si>
  <si>
    <t>stand</t>
  </si>
  <si>
    <t>Obserqatory</t>
  </si>
  <si>
    <t>supply</t>
  </si>
  <si>
    <t>No. of visitors</t>
  </si>
  <si>
    <t xml:space="preserve">만성리검은모래 </t>
    <phoneticPr fontId="4" type="noConversion"/>
  </si>
  <si>
    <t xml:space="preserve">방죽포 </t>
    <phoneticPr fontId="4" type="noConversion"/>
  </si>
  <si>
    <t xml:space="preserve">장등 </t>
    <phoneticPr fontId="4" type="noConversion"/>
  </si>
  <si>
    <t xml:space="preserve">안도 </t>
    <phoneticPr fontId="4" type="noConversion"/>
  </si>
  <si>
    <t xml:space="preserve">거문도 </t>
    <phoneticPr fontId="4" type="noConversion"/>
  </si>
  <si>
    <t>unit : ㎡, m, number, person</t>
    <phoneticPr fontId="4" type="noConversion"/>
  </si>
  <si>
    <t>단위 : 척, 톤</t>
  </si>
  <si>
    <t>형   태   별 by Type</t>
    <phoneticPr fontId="4" type="noConversion"/>
  </si>
  <si>
    <t>강선
Steel</t>
    <phoneticPr fontId="4" type="noConversion"/>
  </si>
  <si>
    <t>FRP</t>
    <phoneticPr fontId="4" type="noConversion"/>
  </si>
  <si>
    <t>구  분</t>
    <phoneticPr fontId="4" type="noConversion"/>
  </si>
  <si>
    <t>합            계  Total</t>
    <phoneticPr fontId="4" type="noConversion"/>
  </si>
  <si>
    <t>연  안  여  객  선   Coastal ferry</t>
    <phoneticPr fontId="4" type="noConversion"/>
  </si>
  <si>
    <t>외  항  선  Ocean-going vessels</t>
    <phoneticPr fontId="4" type="noConversion"/>
  </si>
  <si>
    <t>연  별</t>
    <phoneticPr fontId="4" type="noConversion"/>
  </si>
  <si>
    <t>여    객
Passengers</t>
    <phoneticPr fontId="4" type="noConversion"/>
  </si>
  <si>
    <t>화    물
Freight</t>
    <phoneticPr fontId="4" type="noConversion"/>
  </si>
  <si>
    <t>여    객
Passengers</t>
    <phoneticPr fontId="4" type="noConversion"/>
  </si>
  <si>
    <t>화    물
Freight</t>
    <phoneticPr fontId="4" type="noConversion"/>
  </si>
  <si>
    <t>-</t>
    <phoneticPr fontId="4" type="noConversion"/>
  </si>
  <si>
    <t>Source : Korea Maritime Transportation Safety Authority</t>
    <phoneticPr fontId="4" type="noConversion"/>
  </si>
  <si>
    <t>9. 선박 등록  Registered Vessels</t>
    <phoneticPr fontId="4" type="noConversion"/>
  </si>
  <si>
    <t xml:space="preserve"> 10. 여객선수송     Transportation of Passenger Vessels</t>
    <phoneticPr fontId="4" type="noConversion"/>
  </si>
  <si>
    <r>
      <t>11. 해운화물 수송</t>
    </r>
    <r>
      <rPr>
        <b/>
        <vertAlign val="superscript"/>
        <sz val="12"/>
        <rFont val="굴림"/>
        <family val="3"/>
        <charset val="129"/>
      </rPr>
      <t xml:space="preserve"> </t>
    </r>
    <r>
      <rPr>
        <b/>
        <sz val="12"/>
        <rFont val="굴림"/>
        <family val="3"/>
        <charset val="129"/>
      </rPr>
      <t xml:space="preserve"> Freight Carried on Vessel</t>
    </r>
    <phoneticPr fontId="4" type="noConversion"/>
  </si>
  <si>
    <t>12. 관광사업체 등록  Registration of Tourist Service Establishments</t>
    <phoneticPr fontId="4" type="noConversion"/>
  </si>
  <si>
    <t>13. 주요 관광지 방문객수  Number of Visitors to Major Attractions</t>
    <phoneticPr fontId="4" type="noConversion"/>
  </si>
  <si>
    <t>14. 관광숙박업 등록  Registered Tourist accommodation business</t>
    <phoneticPr fontId="4" type="noConversion"/>
  </si>
  <si>
    <t xml:space="preserve">15. 해수욕장 이용  </t>
    <phoneticPr fontId="4" type="noConversion"/>
  </si>
  <si>
    <t>연 별
월 별</t>
    <phoneticPr fontId="4" type="noConversion"/>
  </si>
  <si>
    <t>연  별
읍면동별</t>
    <phoneticPr fontId="4" type="noConversion"/>
  </si>
  <si>
    <t>1-2. 연료종류별 자동차 등록  Registered Motor Vehicles by Fuel Type in City·County·District</t>
    <phoneticPr fontId="4" type="noConversion"/>
  </si>
  <si>
    <t>연  별</t>
    <phoneticPr fontId="4" type="noConversion"/>
  </si>
  <si>
    <t>연  별</t>
    <phoneticPr fontId="4" type="noConversion"/>
  </si>
  <si>
    <t>Unit : passenger/person, freight/ton</t>
  </si>
  <si>
    <t>-</t>
    <phoneticPr fontId="4" type="noConversion"/>
  </si>
  <si>
    <t>-</t>
    <phoneticPr fontId="4" type="noConversion"/>
  </si>
  <si>
    <t>-</t>
    <phoneticPr fontId="4" type="noConversion"/>
  </si>
  <si>
    <t>연  별</t>
    <phoneticPr fontId="4" type="noConversion"/>
  </si>
  <si>
    <t>연 별</t>
    <phoneticPr fontId="4" type="noConversion"/>
  </si>
  <si>
    <t xml:space="preserve"> 주 : 주요 관광지만을 대상으로 방문객수를 중복 집계하였기에 실제 방문객수와 차이가 있을 수 있음</t>
    <phoneticPr fontId="4" type="noConversion"/>
  </si>
  <si>
    <t>연별
월별</t>
    <phoneticPr fontId="4" type="noConversion"/>
  </si>
  <si>
    <t>연별</t>
    <phoneticPr fontId="4" type="noConversion"/>
  </si>
  <si>
    <t>연별</t>
    <phoneticPr fontId="4" type="noConversion"/>
  </si>
  <si>
    <t>연별
월별</t>
    <phoneticPr fontId="4" type="noConversion"/>
  </si>
  <si>
    <t xml:space="preserve"> 자료 : 한국해양교통안전공단 여수지사</t>
    <phoneticPr fontId="4" type="noConversion"/>
  </si>
  <si>
    <t xml:space="preserve">모사금 </t>
    <phoneticPr fontId="4" type="noConversion"/>
  </si>
  <si>
    <t xml:space="preserve">무술목 </t>
    <phoneticPr fontId="4" type="noConversion"/>
  </si>
  <si>
    <t>웅천</t>
  </si>
  <si>
    <t>낭도</t>
    <phoneticPr fontId="4" type="noConversion"/>
  </si>
  <si>
    <t>대수</t>
    <phoneticPr fontId="4" type="noConversion"/>
  </si>
  <si>
    <t>알루미늄 합금
aluminium alloy</t>
    <phoneticPr fontId="4" type="noConversion"/>
  </si>
  <si>
    <t>35개소</t>
  </si>
  <si>
    <t>종합</t>
    <phoneticPr fontId="4" type="noConversion"/>
  </si>
  <si>
    <t>국내외</t>
    <phoneticPr fontId="4" type="noConversion"/>
  </si>
  <si>
    <t>Overseas and Domestic</t>
    <phoneticPr fontId="4" type="noConversion"/>
  </si>
  <si>
    <t>혼합 mixed</t>
    <phoneticPr fontId="4" type="noConversion"/>
  </si>
  <si>
    <t>-</t>
    <phoneticPr fontId="4" type="noConversion"/>
  </si>
  <si>
    <t>36개소</t>
  </si>
  <si>
    <t>주소불분명</t>
    <phoneticPr fontId="4" type="noConversion"/>
  </si>
  <si>
    <t>단위 : 천톤</t>
    <phoneticPr fontId="4" type="noConversion"/>
  </si>
  <si>
    <t>전통
호텔</t>
    <phoneticPr fontId="4" type="noConversion"/>
  </si>
  <si>
    <t>가족
호텔</t>
    <phoneticPr fontId="4" type="noConversion"/>
  </si>
  <si>
    <t>소형
호텔</t>
    <phoneticPr fontId="4" type="noConversion"/>
  </si>
  <si>
    <t xml:space="preserve"> 주 : 이륜자동차 미포함</t>
    <phoneticPr fontId="4" type="noConversion"/>
  </si>
  <si>
    <t>중 앙 동</t>
    <phoneticPr fontId="4" type="noConversion"/>
  </si>
  <si>
    <t xml:space="preserve"> 주: 호텔업 합계는 휴양콘도업을 포함하지 않음</t>
    <phoneticPr fontId="4" type="noConversion"/>
  </si>
  <si>
    <t xml:space="preserve"> 주 : 1) 혼합여행업이 국내외여행업과 통합됨(2023년)
       2) 기타호텔업에는 수상관광호텔업, 한국전통호텔업, 호스텔업이 포함
       3) 관광객이용시설업의 한옥체험업은 관광진흥법 시행령 개정(2019. 9. 26.)에 의해 2020년 기준 조사부터 관광편의시설업에서 관광객이용시설업으로 이동하였음
       4) 야영장업은 2015년 관광진흥법 시행령 개정에 따라 2015년 조사대상으로 포함
       5) 외국인관광도시민박업은 2016년 관광진흥법 개정에 따라 관광객이용시설업으로 재 분류
       6) 관광편의시설업 중 관광펜션업은 2003년 관광진흥법규 개정에 따라 2003년부터 대상업종으로 추가
       7) 관광편의시설업 중 관광지원서비스업은 2019년 관광진흥법규 개정에 따라 2019년부터 대상업종으로 추가
 Note : 1) A 'mixed' travel agency is integrated into 'overseas and domestic' travel agency.(2023)
           2) 'Other hotels' include sea-borne tourist hotels, traditional korean hotels, hostels, etc.
           3)  Since 2009, the survey has covered the 'Hanok experience' business under 'Tourist convenience facilities' in accordance with the 2009 revision of the Tourism Promotion Act.
           4)  'Camping ground' have been covered in the survey since 2015, according to the 2015 revision of the Enforcement Decree of the Tourism Promotion Act.  
           5) 'Guesthouse/B&amp;B for foreign tourists' have been reclassified into 'Tourist convenience facilities' according to the 2016 revision of the Tourism Promotion Act.
           6)  Since 2003, the survey has covered the 'Pensions' under 'Tourist convenience facilities' in accordance with the 2003 revision of the Tourism Promotion Act.
           7)  Since 2019, the survey has covered the 'Tourist support services' business under 'Tourist convenience facilities' in accordance with the 2019 revision of the Tourism Promotion Act.</t>
    <phoneticPr fontId="4" type="noConversion"/>
  </si>
  <si>
    <t>Source : Korea Airports Corporation</t>
  </si>
  <si>
    <t xml:space="preserve"> 주 : 1) 이륜자동차 미포함</t>
    <phoneticPr fontId="4" type="noConversion"/>
  </si>
  <si>
    <t xml:space="preserve"> 자료 : 여수시</t>
    <phoneticPr fontId="4" type="noConversion"/>
  </si>
  <si>
    <t>Source : Yeosu-si</t>
  </si>
  <si>
    <t>Source : Yeosu-si</t>
    <phoneticPr fontId="4" type="noConversion"/>
  </si>
  <si>
    <t xml:space="preserve"> 주 : 1) 이륜자동차 미포함       
       2) 하이브리드 : LPG+전기, 휘발유+전기, 경유+전기, CNG+전기  </t>
    <phoneticPr fontId="4" type="noConversion"/>
  </si>
  <si>
    <t>Unit : each</t>
    <phoneticPr fontId="4" type="noConversion"/>
  </si>
  <si>
    <t xml:space="preserve"> 주 : 보급률 = B/A *100,   총 버스 대수에 마을버스 5대 포함</t>
    <phoneticPr fontId="4" type="noConversion"/>
  </si>
  <si>
    <t>단위 : 개소, 면</t>
    <phoneticPr fontId="4" type="noConversion"/>
  </si>
  <si>
    <t>Unit : number, plane</t>
    <phoneticPr fontId="4" type="noConversion"/>
  </si>
  <si>
    <t>Source : Korea Railroad Corporation</t>
  </si>
  <si>
    <t>단위 : 명, 톤, kg</t>
    <phoneticPr fontId="4" type="noConversion"/>
  </si>
  <si>
    <t>Unit : person, ton, kg</t>
    <phoneticPr fontId="4" type="noConversion"/>
  </si>
  <si>
    <t>Unit : person, 1000 ton</t>
    <phoneticPr fontId="4" type="noConversion"/>
  </si>
  <si>
    <t>Unit : 1,000 ton</t>
  </si>
  <si>
    <t>Source : Yeosu Gwangyang Port Authority</t>
  </si>
  <si>
    <t>단위 : 개소</t>
    <phoneticPr fontId="4" type="noConversion"/>
  </si>
  <si>
    <t>Unit : number</t>
  </si>
  <si>
    <t>단위 : ㎡, m, 개소, 명</t>
    <phoneticPr fontId="4" type="noConversion"/>
  </si>
  <si>
    <t>12. 관광사업체 등록(2022~2024)  Registration of Tourist Service Establishments</t>
    <phoneticPr fontId="4" type="noConversion"/>
  </si>
  <si>
    <t>단위 : 대, %</t>
    <phoneticPr fontId="4" type="noConversion"/>
  </si>
  <si>
    <t>단위 : 명, 천톤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</si>
</sst>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0_-;\-&quot;₩&quot;* #,##0_-;_-&quot;₩&quot;* &quot;-&quot;_-;_-@_-"/>
    <numFmt numFmtId="41" formatCode="_-* #,##0_-;\-* #,##0_-;_-* &quot;-&quot;_-;_-@_-"/>
    <numFmt numFmtId="43" formatCode="_-* #,##0.00_-;\-* #,##0.00_-;_-* &quot;-&quot;??_-;_-@_-"/>
    <numFmt numFmtId="176" formatCode="_ * #,##0_ ;_ * \-#,##0_ ;_ * &quot;-&quot;_ ;_ @_ "/>
    <numFmt numFmtId="177" formatCode="#,##0_ "/>
    <numFmt numFmtId="178" formatCode="0_);[Red]\(0\)"/>
    <numFmt numFmtId="179" formatCode="0_ "/>
    <numFmt numFmtId="180" formatCode="0.0_);[Red]\(0.0\)"/>
    <numFmt numFmtId="181" formatCode="_-* #,##0.00_-;\-* #,##0.00_-;_-* &quot;-&quot;_-;_-@_-"/>
    <numFmt numFmtId="182" formatCode="#,##0_);[Red]\(#,##0\)"/>
    <numFmt numFmtId="183" formatCode="_-* #,##0.0_-;\-* #,##0.0_-;_-* &quot;-&quot;?_-;_-@_-"/>
    <numFmt numFmtId="184" formatCode="_-* #,##0_-;\-* #,##0_-;_-* &quot;-&quot;?_-;_-@_-"/>
  </numFmts>
  <fonts count="71">
    <font>
      <sz val="11"/>
      <name val="돋움"/>
      <family val="3"/>
      <charset val="129"/>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sz val="12"/>
      <name val="바탕체"/>
      <family val="1"/>
      <charset val="129"/>
    </font>
    <font>
      <sz val="10"/>
      <name val="돋움체"/>
      <family val="3"/>
      <charset val="129"/>
    </font>
    <font>
      <sz val="8"/>
      <name val="바탕"/>
      <family val="1"/>
      <charset val="129"/>
    </font>
    <font>
      <sz val="10"/>
      <name val="HY중고딕"/>
      <family val="1"/>
      <charset val="129"/>
    </font>
    <font>
      <sz val="9"/>
      <name val="굴림"/>
      <family val="3"/>
      <charset val="129"/>
    </font>
    <font>
      <vertAlign val="superscript"/>
      <sz val="9"/>
      <name val="굴림"/>
      <family val="3"/>
      <charset val="129"/>
    </font>
    <font>
      <sz val="8"/>
      <name val="맑은 고딕"/>
      <family val="3"/>
      <charset val="129"/>
    </font>
    <font>
      <sz val="11"/>
      <name val="돋움"/>
      <family val="3"/>
      <charset val="129"/>
    </font>
    <font>
      <sz val="10"/>
      <color indexed="8"/>
      <name val="Arial"/>
      <family val="2"/>
    </font>
    <font>
      <sz val="12"/>
      <name val="HY중고딕"/>
      <family val="1"/>
      <charset val="129"/>
    </font>
    <font>
      <sz val="10"/>
      <name val="굴림"/>
      <family val="3"/>
      <charset val="129"/>
    </font>
    <font>
      <sz val="11"/>
      <name val="HY중고딕"/>
      <family val="1"/>
      <charset val="129"/>
    </font>
    <font>
      <b/>
      <sz val="12"/>
      <name val="굴림"/>
      <family val="3"/>
      <charset val="129"/>
    </font>
    <font>
      <b/>
      <vertAlign val="superscript"/>
      <sz val="12"/>
      <name val="굴림"/>
      <family val="3"/>
      <charset val="129"/>
    </font>
    <font>
      <sz val="11"/>
      <name val="굴림"/>
      <family val="3"/>
      <charset val="129"/>
    </font>
    <font>
      <b/>
      <sz val="16"/>
      <name val="굴림"/>
      <family val="3"/>
      <charset val="129"/>
    </font>
    <font>
      <b/>
      <sz val="16"/>
      <name val="MS Gothic"/>
      <family val="3"/>
      <charset val="128"/>
    </font>
    <font>
      <b/>
      <sz val="16"/>
      <name val="굴림"/>
      <family val="3"/>
      <charset val="128"/>
    </font>
    <font>
      <sz val="10"/>
      <name val="맑은 고딕"/>
      <family val="3"/>
      <charset val="129"/>
      <scheme val="minor"/>
    </font>
    <font>
      <b/>
      <sz val="11"/>
      <name val="맑은 고딕"/>
      <family val="3"/>
      <charset val="129"/>
      <scheme val="minor"/>
    </font>
    <font>
      <sz val="11"/>
      <name val="맑은 고딕"/>
      <family val="3"/>
      <charset val="129"/>
      <scheme val="minor"/>
    </font>
    <font>
      <sz val="11"/>
      <color rgb="FFFF0000"/>
      <name val="맑은 고딕"/>
      <family val="3"/>
      <charset val="129"/>
      <scheme val="minor"/>
    </font>
    <font>
      <b/>
      <sz val="10"/>
      <name val="굴림"/>
      <family val="3"/>
      <charset val="129"/>
    </font>
    <font>
      <b/>
      <sz val="9"/>
      <name val="굴림"/>
      <family val="3"/>
      <charset val="129"/>
    </font>
    <font>
      <b/>
      <sz val="11"/>
      <color rgb="FFFF0000"/>
      <name val="맑은 고딕"/>
      <family val="3"/>
      <charset val="129"/>
      <scheme val="minor"/>
    </font>
    <font>
      <sz val="10"/>
      <color theme="1"/>
      <name val="맑은 고딕"/>
      <family val="3"/>
      <charset val="129"/>
      <scheme val="minor"/>
    </font>
    <font>
      <sz val="10"/>
      <color theme="1"/>
      <name val="굴림"/>
      <family val="3"/>
      <charset val="129"/>
    </font>
    <font>
      <sz val="9"/>
      <color rgb="FF333333"/>
      <name val="굴림"/>
      <family val="3"/>
      <charset val="129"/>
    </font>
    <font>
      <sz val="9"/>
      <color rgb="FFFF0000"/>
      <name val="굴림"/>
      <family val="3"/>
      <charset val="129"/>
    </font>
    <font>
      <b/>
      <sz val="9"/>
      <color theme="1"/>
      <name val="굴림"/>
      <family val="3"/>
      <charset val="129"/>
    </font>
    <font>
      <sz val="9"/>
      <color theme="1"/>
      <name val="굴림"/>
      <family val="3"/>
      <charset val="129"/>
    </font>
    <font>
      <b/>
      <sz val="13"/>
      <name val="맑은 고딕"/>
      <family val="3"/>
      <charset val="129"/>
      <scheme val="minor"/>
    </font>
    <font>
      <sz val="12"/>
      <name val="맑은 고딕"/>
      <family val="3"/>
      <charset val="129"/>
      <scheme val="minor"/>
    </font>
    <font>
      <sz val="12"/>
      <name val="굴림"/>
      <family val="3"/>
      <charset val="129"/>
    </font>
    <font>
      <sz val="9"/>
      <color indexed="8"/>
      <name val="굴림"/>
      <family val="3"/>
      <charset val="129"/>
    </font>
    <font>
      <sz val="8"/>
      <name val="굴림"/>
      <family val="3"/>
      <charset val="129"/>
    </font>
    <font>
      <b/>
      <sz val="9"/>
      <color rgb="FFFF0000"/>
      <name val="굴림"/>
      <family val="3"/>
      <charset val="129"/>
    </font>
    <font>
      <sz val="10"/>
      <color indexed="8"/>
      <name val="맑은 고딕"/>
      <family val="3"/>
      <charset val="129"/>
      <scheme val="minor"/>
    </font>
    <font>
      <sz val="12"/>
      <color theme="1"/>
      <name val="맑은 고딕"/>
      <family val="3"/>
      <charset val="129"/>
      <scheme val="minor"/>
    </font>
    <font>
      <sz val="10"/>
      <color rgb="FFFF0000"/>
      <name val="맑은 고딕"/>
      <family val="3"/>
      <charset val="129"/>
      <scheme val="minor"/>
    </font>
    <font>
      <sz val="11"/>
      <color indexed="8"/>
      <name val="맑은 고딕"/>
      <family val="3"/>
      <charset val="129"/>
    </font>
    <font>
      <sz val="9"/>
      <color theme="1"/>
      <name val="맑은 고딕"/>
      <family val="3"/>
      <charset val="129"/>
      <scheme val="minor"/>
    </font>
    <font>
      <sz val="8"/>
      <color theme="1"/>
      <name val="굴림"/>
      <family val="3"/>
      <charset val="129"/>
    </font>
    <font>
      <b/>
      <sz val="12"/>
      <color indexed="8"/>
      <name val="굴림"/>
      <family val="3"/>
      <charset val="129"/>
    </font>
    <font>
      <sz val="12"/>
      <color indexed="8"/>
      <name val="굴림"/>
      <family val="3"/>
      <charset val="129"/>
    </font>
    <font>
      <sz val="12"/>
      <name val="돋움"/>
      <family val="3"/>
      <charset val="129"/>
    </font>
    <font>
      <b/>
      <sz val="11"/>
      <name val="돋움"/>
      <family val="3"/>
      <charset val="129"/>
    </font>
    <font>
      <sz val="7"/>
      <name val="굴림"/>
      <family val="3"/>
      <charset val="129"/>
    </font>
    <font>
      <sz val="7"/>
      <color theme="1"/>
      <name val="굴림"/>
      <family val="3"/>
      <charset val="129"/>
    </font>
    <font>
      <sz val="12"/>
      <color rgb="FFFF0000"/>
      <name val="맑은 고딕"/>
      <family val="3"/>
      <charset val="129"/>
      <scheme val="minor"/>
    </font>
    <font>
      <b/>
      <sz val="12"/>
      <color theme="1"/>
      <name val="굴림"/>
      <family val="3"/>
      <charset val="129"/>
    </font>
    <font>
      <sz val="12"/>
      <color theme="1"/>
      <name val="굴림"/>
      <family val="3"/>
      <charset val="129"/>
    </font>
    <font>
      <sz val="9"/>
      <color rgb="FF333333"/>
      <name val="맑은 고딕"/>
      <family val="3"/>
      <charset val="129"/>
    </font>
    <font>
      <sz val="5"/>
      <name val="굴림"/>
      <family val="3"/>
      <charset val="129"/>
    </font>
    <font>
      <b/>
      <sz val="9"/>
      <color rgb="FF000000"/>
      <name val="굴림"/>
      <family val="3"/>
      <charset val="129"/>
    </font>
    <font>
      <sz val="9"/>
      <color indexed="81"/>
      <name val="Tahoma"/>
      <family val="2"/>
    </font>
    <font>
      <b/>
      <sz val="9"/>
      <color indexed="81"/>
      <name val="Tahoma"/>
      <family val="2"/>
    </font>
    <font>
      <b/>
      <sz val="9"/>
      <color indexed="81"/>
      <name val="돋움"/>
      <family val="3"/>
      <charset val="129"/>
    </font>
    <font>
      <sz val="9"/>
      <color indexed="81"/>
      <name val="돋움"/>
      <family val="3"/>
      <charset val="129"/>
    </font>
    <font>
      <sz val="10"/>
      <color indexed="8"/>
      <name val="굴림"/>
      <family val="3"/>
      <charset val="129"/>
    </font>
    <font>
      <sz val="10"/>
      <color rgb="FFFF0000"/>
      <name val="굴림"/>
      <family val="3"/>
      <charset val="129"/>
    </font>
    <font>
      <sz val="9"/>
      <color rgb="FF000000"/>
      <name val="굴림"/>
      <family val="3"/>
      <charset val="129"/>
    </font>
    <font>
      <sz val="10"/>
      <color rgb="FF333333"/>
      <name val="굴림"/>
      <family val="3"/>
      <charset val="129"/>
    </font>
    <font>
      <sz val="10"/>
      <name val="돋움"/>
      <family val="3"/>
      <charset val="129"/>
    </font>
    <font>
      <b/>
      <sz val="13"/>
      <name val="굴림"/>
      <family val="3"/>
      <charset val="129"/>
    </font>
    <font>
      <sz val="11"/>
      <color theme="1"/>
      <name val="굴림"/>
      <family val="3"/>
      <charset val="129"/>
    </font>
  </fonts>
  <fills count="3">
    <fill>
      <patternFill patternType="none"/>
    </fill>
    <fill>
      <patternFill patternType="gray125"/>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theme="0"/>
      </top>
      <bottom style="hair">
        <color indexed="64"/>
      </bottom>
      <diagonal/>
    </border>
    <border>
      <left style="medium">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theme="0"/>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8"/>
      </left>
      <right/>
      <top style="thin">
        <color indexed="8"/>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auto="1"/>
      </top>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auto="1"/>
      </bottom>
      <diagonal/>
    </border>
  </borders>
  <cellStyleXfs count="313">
    <xf numFmtId="0" fontId="0" fillId="0" borderId="0">
      <alignment vertical="center"/>
    </xf>
    <xf numFmtId="176" fontId="5" fillId="0" borderId="0" applyProtection="0"/>
    <xf numFmtId="176" fontId="5" fillId="0" borderId="0" applyProtection="0"/>
    <xf numFmtId="42"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176" fontId="5" fillId="0" borderId="0" applyFont="0" applyFill="0" applyBorder="0" applyAlignment="0" applyProtection="0"/>
    <xf numFmtId="42" fontId="3" fillId="0" borderId="0" applyFont="0" applyFill="0" applyBorder="0" applyAlignment="0" applyProtection="0"/>
    <xf numFmtId="0" fontId="3" fillId="0" borderId="0">
      <alignment vertical="center"/>
    </xf>
    <xf numFmtId="0" fontId="3" fillId="0" borderId="0"/>
    <xf numFmtId="0" fontId="3" fillId="0" borderId="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13" fillId="0" borderId="0"/>
    <xf numFmtId="41"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0" fontId="3" fillId="0" borderId="0"/>
    <xf numFmtId="0" fontId="3" fillId="0" borderId="0"/>
    <xf numFmtId="0" fontId="5" fillId="0" borderId="0"/>
    <xf numFmtId="176" fontId="5" fillId="0" borderId="0" applyFont="0" applyFill="0" applyBorder="0" applyAlignment="0" applyProtection="0"/>
    <xf numFmtId="0" fontId="5"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0" fontId="2"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0" fontId="1"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2" fontId="3" fillId="0" borderId="0" applyFont="0" applyFill="0" applyBorder="0" applyAlignment="0" applyProtection="0">
      <alignment vertical="center"/>
    </xf>
    <xf numFmtId="42" fontId="3" fillId="0" borderId="0" applyFont="0" applyFill="0" applyBorder="0" applyAlignment="0" applyProtection="0"/>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41" fontId="45" fillId="0" borderId="0" applyFont="0" applyFill="0" applyBorder="0" applyAlignment="0" applyProtection="0">
      <alignment vertical="center"/>
    </xf>
    <xf numFmtId="41" fontId="3" fillId="0" borderId="0" applyFont="0" applyFill="0" applyBorder="0" applyAlignment="0" applyProtection="0"/>
    <xf numFmtId="0" fontId="1" fillId="0" borderId="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cellStyleXfs>
  <cellXfs count="888">
    <xf numFmtId="0" fontId="0" fillId="0" borderId="0" xfId="0">
      <alignment vertical="center"/>
    </xf>
    <xf numFmtId="0" fontId="9" fillId="0" borderId="0" xfId="0" applyFont="1" applyFill="1">
      <alignment vertical="center"/>
    </xf>
    <xf numFmtId="0" fontId="9" fillId="0" borderId="0" xfId="0" applyFont="1" applyFill="1" applyBorder="1" applyAlignment="1">
      <alignment vertical="center"/>
    </xf>
    <xf numFmtId="0" fontId="12" fillId="0" borderId="0" xfId="0" applyFont="1" applyFill="1">
      <alignment vertical="center"/>
    </xf>
    <xf numFmtId="0" fontId="0" fillId="0" borderId="0" xfId="0" applyFont="1" applyFill="1">
      <alignment vertical="center"/>
    </xf>
    <xf numFmtId="0" fontId="8" fillId="0" borderId="0" xfId="0" applyFont="1" applyFill="1" applyBorder="1">
      <alignment vertical="center"/>
    </xf>
    <xf numFmtId="0" fontId="8" fillId="0" borderId="0" xfId="0" applyFont="1" applyFill="1">
      <alignment vertical="center"/>
    </xf>
    <xf numFmtId="0" fontId="8" fillId="0" borderId="0" xfId="0" applyFont="1" applyAlignment="1"/>
    <xf numFmtId="0" fontId="8" fillId="0" borderId="0" xfId="0" applyFont="1">
      <alignment vertical="center"/>
    </xf>
    <xf numFmtId="0" fontId="15" fillId="0" borderId="0" xfId="0" applyFont="1" applyFill="1">
      <alignment vertical="center"/>
    </xf>
    <xf numFmtId="0" fontId="15" fillId="0" borderId="0" xfId="0" applyFont="1" applyFill="1" applyBorder="1" applyAlignment="1">
      <alignment vertical="center"/>
    </xf>
    <xf numFmtId="0" fontId="16" fillId="0" borderId="0" xfId="0" applyFont="1" applyFill="1" applyAlignment="1">
      <alignment vertical="top"/>
    </xf>
    <xf numFmtId="0" fontId="16" fillId="0" borderId="0" xfId="0" applyFont="1" applyFill="1" applyBorder="1" applyAlignment="1">
      <alignment vertical="top"/>
    </xf>
    <xf numFmtId="0" fontId="16" fillId="0" borderId="0" xfId="0" applyFont="1" applyFill="1">
      <alignment vertical="center"/>
    </xf>
    <xf numFmtId="0" fontId="16" fillId="0" borderId="0" xfId="0" applyFont="1" applyAlignment="1">
      <alignment vertical="top"/>
    </xf>
    <xf numFmtId="0" fontId="14" fillId="0" borderId="0" xfId="0" applyFont="1" applyFill="1" applyAlignment="1">
      <alignment vertical="top"/>
    </xf>
    <xf numFmtId="0" fontId="15" fillId="0" borderId="0" xfId="0" applyFont="1" applyFill="1" applyBorder="1">
      <alignment vertical="center"/>
    </xf>
    <xf numFmtId="0" fontId="19" fillId="0" borderId="0" xfId="0" applyFont="1" applyFill="1">
      <alignment vertical="center"/>
    </xf>
    <xf numFmtId="0" fontId="15" fillId="0" borderId="0" xfId="0" applyFont="1" applyFill="1" applyBorder="1" applyAlignment="1">
      <alignment horizontal="right" vertical="center"/>
    </xf>
    <xf numFmtId="0" fontId="15" fillId="0" borderId="5" xfId="0" applyFont="1" applyFill="1" applyBorder="1" applyAlignment="1">
      <alignment horizontal="right" vertical="center"/>
    </xf>
    <xf numFmtId="0" fontId="15" fillId="0" borderId="5" xfId="0" applyFont="1" applyFill="1" applyBorder="1" applyAlignment="1">
      <alignment vertical="center"/>
    </xf>
    <xf numFmtId="0" fontId="15" fillId="0" borderId="0" xfId="0" applyFont="1" applyFill="1" applyAlignment="1">
      <alignment horizontal="right" vertical="center"/>
    </xf>
    <xf numFmtId="0" fontId="0" fillId="0" borderId="0" xfId="0" applyFont="1" applyAlignment="1"/>
    <xf numFmtId="0" fontId="0" fillId="0" borderId="0" xfId="0" applyFont="1">
      <alignment vertical="center"/>
    </xf>
    <xf numFmtId="0" fontId="0" fillId="0" borderId="0" xfId="0" applyFont="1" applyFill="1" applyAlignment="1">
      <alignment vertical="top"/>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26" fillId="0" borderId="0" xfId="0" applyFont="1" applyAlignment="1" applyProtection="1">
      <alignment shrinkToFit="1"/>
      <protection locked="0"/>
    </xf>
    <xf numFmtId="41" fontId="9" fillId="0" borderId="0" xfId="19" applyFont="1" applyFill="1" applyBorder="1" applyAlignment="1" applyProtection="1">
      <alignment horizontal="right" vertical="center" shrinkToFit="1"/>
    </xf>
    <xf numFmtId="41" fontId="9" fillId="0" borderId="26" xfId="19" applyFont="1" applyFill="1" applyBorder="1" applyAlignment="1" applyProtection="1">
      <alignment horizontal="right" vertical="center" shrinkToFit="1"/>
    </xf>
    <xf numFmtId="41" fontId="9" fillId="0" borderId="0" xfId="19" applyFont="1" applyFill="1" applyBorder="1" applyAlignment="1" applyProtection="1">
      <alignment horizontal="right" vertical="center" shrinkToFit="1"/>
      <protection locked="0"/>
    </xf>
    <xf numFmtId="41" fontId="9" fillId="0" borderId="26" xfId="19" applyFont="1" applyFill="1" applyBorder="1" applyAlignment="1" applyProtection="1">
      <alignment horizontal="right" vertical="center" shrinkToFit="1"/>
      <protection locked="0"/>
    </xf>
    <xf numFmtId="41" fontId="9" fillId="0" borderId="5" xfId="19" applyFont="1" applyFill="1" applyBorder="1" applyAlignment="1" applyProtection="1">
      <alignment horizontal="right" vertical="center" shrinkToFit="1"/>
      <protection locked="0"/>
    </xf>
    <xf numFmtId="41" fontId="28" fillId="0" borderId="5" xfId="19" applyFont="1" applyFill="1" applyBorder="1" applyAlignment="1" applyProtection="1">
      <alignment horizontal="right" vertical="center" shrinkToFit="1"/>
    </xf>
    <xf numFmtId="41" fontId="28" fillId="0" borderId="27" xfId="19" applyFont="1" applyFill="1" applyBorder="1" applyAlignment="1" applyProtection="1">
      <alignment horizontal="right" vertical="center" shrinkToFit="1"/>
    </xf>
    <xf numFmtId="41" fontId="28" fillId="0" borderId="5" xfId="19" applyFont="1" applyFill="1" applyBorder="1" applyAlignment="1" applyProtection="1">
      <alignment horizontal="right" vertical="center" shrinkToFit="1"/>
      <protection locked="0"/>
    </xf>
    <xf numFmtId="41" fontId="9" fillId="0" borderId="6" xfId="19" applyFont="1" applyFill="1" applyBorder="1" applyAlignment="1" applyProtection="1">
      <alignment horizontal="right" vertical="center" shrinkToFit="1"/>
    </xf>
    <xf numFmtId="0" fontId="26" fillId="0" borderId="0" xfId="0" applyFont="1" applyBorder="1" applyAlignment="1" applyProtection="1">
      <alignment shrinkToFit="1"/>
      <protection locked="0"/>
    </xf>
    <xf numFmtId="0" fontId="9" fillId="0" borderId="18" xfId="0" applyNumberFormat="1" applyFont="1" applyFill="1" applyBorder="1" applyAlignment="1" applyProtection="1">
      <alignment horizontal="center" vertical="center" shrinkToFit="1"/>
      <protection locked="0"/>
    </xf>
    <xf numFmtId="0" fontId="9" fillId="0" borderId="17" xfId="0" applyNumberFormat="1" applyFont="1" applyFill="1" applyBorder="1" applyAlignment="1" applyProtection="1">
      <alignment horizontal="center" vertical="center" shrinkToFit="1"/>
      <protection locked="0"/>
    </xf>
    <xf numFmtId="41" fontId="9" fillId="0" borderId="27" xfId="19" applyFont="1" applyFill="1" applyBorder="1" applyAlignment="1" applyProtection="1">
      <alignment horizontal="right" vertical="center" shrinkToFit="1"/>
      <protection locked="0"/>
    </xf>
    <xf numFmtId="0" fontId="9" fillId="0" borderId="29" xfId="0" applyFont="1" applyFill="1" applyBorder="1" applyAlignment="1">
      <alignment horizontal="center" vertical="center"/>
    </xf>
    <xf numFmtId="0" fontId="26" fillId="0" borderId="0" xfId="0" applyFont="1" applyAlignment="1" applyProtection="1">
      <protection locked="0"/>
    </xf>
    <xf numFmtId="0" fontId="25" fillId="0" borderId="0" xfId="0" applyFont="1" applyAlignment="1" applyProtection="1">
      <protection locked="0"/>
    </xf>
    <xf numFmtId="9" fontId="33" fillId="0" borderId="0" xfId="20" applyFont="1" applyFill="1" applyAlignment="1" applyProtection="1">
      <alignment shrinkToFit="1"/>
      <protection locked="0"/>
    </xf>
    <xf numFmtId="0" fontId="33" fillId="0" borderId="0" xfId="0" applyFont="1" applyFill="1" applyAlignment="1" applyProtection="1">
      <alignment shrinkToFit="1"/>
      <protection locked="0"/>
    </xf>
    <xf numFmtId="41" fontId="35" fillId="0" borderId="0" xfId="19" applyFont="1" applyFill="1" applyBorder="1" applyAlignment="1" applyProtection="1">
      <alignment horizontal="right" vertical="center" shrinkToFit="1"/>
    </xf>
    <xf numFmtId="41" fontId="35" fillId="0" borderId="0" xfId="19" applyFont="1" applyFill="1" applyBorder="1" applyAlignment="1" applyProtection="1">
      <alignment horizontal="right" vertical="center" shrinkToFit="1"/>
      <protection locked="0"/>
    </xf>
    <xf numFmtId="0" fontId="33" fillId="0" borderId="0" xfId="0" applyFont="1" applyFill="1" applyAlignment="1" applyProtection="1">
      <protection locked="0"/>
    </xf>
    <xf numFmtId="41" fontId="35" fillId="0" borderId="0" xfId="19" applyFont="1" applyFill="1" applyBorder="1" applyAlignment="1" applyProtection="1">
      <alignment horizontal="right" vertical="center"/>
      <protection locked="0"/>
    </xf>
    <xf numFmtId="9" fontId="33" fillId="0" borderId="0" xfId="20" applyFont="1" applyAlignment="1" applyProtection="1">
      <protection locked="0"/>
    </xf>
    <xf numFmtId="0" fontId="33" fillId="0" borderId="0" xfId="0" applyFont="1" applyAlignment="1" applyProtection="1">
      <protection locked="0"/>
    </xf>
    <xf numFmtId="0" fontId="9" fillId="0" borderId="0" xfId="0" applyFont="1" applyAlignment="1" applyProtection="1">
      <protection locked="0"/>
    </xf>
    <xf numFmtId="9" fontId="34" fillId="0" borderId="0" xfId="20" applyFont="1" applyFill="1" applyBorder="1" applyAlignment="1" applyProtection="1">
      <alignment shrinkToFit="1"/>
      <protection locked="0"/>
    </xf>
    <xf numFmtId="0" fontId="34" fillId="0" borderId="0" xfId="0" applyFont="1" applyFill="1" applyBorder="1" applyAlignment="1" applyProtection="1">
      <alignment shrinkToFit="1"/>
      <protection locked="0"/>
    </xf>
    <xf numFmtId="9" fontId="35" fillId="0" borderId="0" xfId="20" applyFont="1" applyFill="1" applyBorder="1" applyAlignment="1" applyProtection="1">
      <alignment shrinkToFit="1"/>
      <protection locked="0"/>
    </xf>
    <xf numFmtId="0" fontId="35" fillId="0" borderId="0" xfId="0" applyFont="1" applyFill="1" applyBorder="1" applyAlignment="1" applyProtection="1">
      <alignment shrinkToFit="1"/>
      <protection locked="0"/>
    </xf>
    <xf numFmtId="41" fontId="34" fillId="0" borderId="5" xfId="19" applyFont="1" applyFill="1" applyBorder="1" applyAlignment="1" applyProtection="1">
      <alignment horizontal="right" vertical="center" shrinkToFit="1"/>
    </xf>
    <xf numFmtId="41" fontId="35" fillId="0" borderId="11" xfId="19" applyFont="1" applyFill="1" applyBorder="1" applyAlignment="1" applyProtection="1">
      <alignment horizontal="right" vertical="center" shrinkToFit="1"/>
    </xf>
    <xf numFmtId="41" fontId="35" fillId="0" borderId="12" xfId="19" applyFont="1" applyFill="1" applyBorder="1" applyAlignment="1" applyProtection="1">
      <alignment horizontal="right" vertical="center" shrinkToFit="1"/>
    </xf>
    <xf numFmtId="41" fontId="35" fillId="0" borderId="12" xfId="19" applyFont="1" applyFill="1" applyBorder="1" applyAlignment="1" applyProtection="1">
      <alignment horizontal="right" vertical="center" shrinkToFit="1"/>
      <protection locked="0"/>
    </xf>
    <xf numFmtId="41" fontId="35" fillId="0" borderId="6" xfId="19" applyFont="1" applyFill="1" applyBorder="1" applyAlignment="1" applyProtection="1">
      <alignment horizontal="right" vertical="center" shrinkToFit="1"/>
    </xf>
    <xf numFmtId="41" fontId="35" fillId="0" borderId="5" xfId="19" applyFont="1" applyFill="1" applyBorder="1" applyAlignment="1" applyProtection="1">
      <alignment horizontal="right" vertical="center" shrinkToFit="1"/>
    </xf>
    <xf numFmtId="41" fontId="35" fillId="0" borderId="5" xfId="19" applyFont="1" applyFill="1" applyBorder="1" applyAlignment="1" applyProtection="1">
      <alignment horizontal="right" vertical="center" shrinkToFit="1"/>
      <protection locked="0"/>
    </xf>
    <xf numFmtId="41" fontId="35" fillId="0" borderId="5" xfId="19" applyFont="1" applyFill="1" applyBorder="1" applyAlignment="1" applyProtection="1">
      <alignment horizontal="right" vertical="center"/>
      <protection locked="0"/>
    </xf>
    <xf numFmtId="41" fontId="9" fillId="0" borderId="0" xfId="19" applyFont="1" applyFill="1" applyBorder="1" applyAlignment="1">
      <alignment vertical="center" wrapText="1"/>
    </xf>
    <xf numFmtId="41" fontId="9" fillId="0" borderId="0" xfId="19" applyFont="1" applyBorder="1" applyAlignment="1">
      <alignment vertical="center"/>
    </xf>
    <xf numFmtId="0" fontId="9" fillId="0" borderId="0" xfId="0" applyFont="1" applyBorder="1" applyAlignment="1">
      <alignment vertical="center"/>
    </xf>
    <xf numFmtId="41" fontId="9" fillId="0" borderId="12" xfId="19" applyFont="1" applyBorder="1" applyAlignment="1">
      <alignment vertical="center"/>
    </xf>
    <xf numFmtId="0" fontId="9" fillId="0" borderId="12" xfId="0" applyFont="1" applyBorder="1" applyAlignment="1">
      <alignment vertical="center"/>
    </xf>
    <xf numFmtId="41" fontId="9" fillId="0" borderId="0" xfId="19" applyFont="1" applyFill="1" applyBorder="1" applyAlignment="1">
      <alignment vertical="center"/>
    </xf>
    <xf numFmtId="0" fontId="9" fillId="0" borderId="4" xfId="0" applyFont="1" applyFill="1" applyBorder="1" applyAlignment="1">
      <alignment horizontal="center" vertical="center" wrapText="1"/>
    </xf>
    <xf numFmtId="0" fontId="26" fillId="0" borderId="0" xfId="0" applyFont="1" applyBorder="1" applyAlignment="1" applyProtection="1">
      <alignment vertical="center"/>
      <protection locked="0"/>
    </xf>
    <xf numFmtId="41" fontId="23" fillId="0" borderId="0" xfId="21" applyFont="1" applyBorder="1" applyAlignment="1" applyProtection="1">
      <alignment horizontal="right"/>
      <protection locked="0"/>
    </xf>
    <xf numFmtId="41" fontId="9" fillId="0" borderId="0" xfId="21" applyFont="1" applyFill="1" applyBorder="1" applyAlignment="1" applyProtection="1">
      <alignment horizontal="center" vertical="center" shrinkToFit="1"/>
      <protection locked="0"/>
    </xf>
    <xf numFmtId="41" fontId="9" fillId="0" borderId="0" xfId="19" applyFont="1" applyFill="1" applyBorder="1" applyAlignment="1" applyProtection="1">
      <alignment horizontal="center" vertical="center" shrinkToFit="1"/>
      <protection locked="0"/>
    </xf>
    <xf numFmtId="41" fontId="9" fillId="0" borderId="0" xfId="19" applyNumberFormat="1" applyFont="1" applyFill="1" applyBorder="1" applyAlignment="1" applyProtection="1">
      <alignment horizontal="center" vertical="center" shrinkToFit="1"/>
      <protection locked="0"/>
    </xf>
    <xf numFmtId="41" fontId="9" fillId="0" borderId="26" xfId="19" applyNumberFormat="1" applyFont="1" applyFill="1" applyBorder="1" applyAlignment="1" applyProtection="1">
      <alignment horizontal="center" vertical="center" shrinkToFit="1"/>
      <protection locked="0"/>
    </xf>
    <xf numFmtId="41" fontId="9" fillId="0" borderId="0" xfId="21" applyFont="1" applyFill="1" applyBorder="1" applyAlignment="1" applyProtection="1">
      <alignment horizontal="right" vertical="center"/>
    </xf>
    <xf numFmtId="0" fontId="35" fillId="0" borderId="0" xfId="0" applyFont="1" applyAlignment="1" applyProtection="1">
      <protection locked="0"/>
    </xf>
    <xf numFmtId="0" fontId="36" fillId="0" borderId="0" xfId="23" applyNumberFormat="1" applyFont="1" applyAlignment="1" applyProtection="1">
      <alignment horizontal="left" vertical="center"/>
      <protection locked="0"/>
    </xf>
    <xf numFmtId="0" fontId="25" fillId="0" borderId="0" xfId="23" applyFont="1" applyAlignment="1" applyProtection="1">
      <protection locked="0"/>
    </xf>
    <xf numFmtId="180" fontId="25" fillId="0" borderId="0" xfId="23" applyNumberFormat="1" applyFont="1" applyAlignment="1" applyProtection="1">
      <protection locked="0"/>
    </xf>
    <xf numFmtId="0" fontId="26" fillId="0" borderId="0" xfId="23" applyFont="1" applyAlignment="1" applyProtection="1">
      <protection locked="0"/>
    </xf>
    <xf numFmtId="0" fontId="37" fillId="0" borderId="0" xfId="23" applyNumberFormat="1" applyFont="1" applyAlignment="1" applyProtection="1">
      <alignment horizontal="left"/>
      <protection locked="0"/>
    </xf>
    <xf numFmtId="0" fontId="25" fillId="0" borderId="0" xfId="23" applyFont="1"/>
    <xf numFmtId="0" fontId="25" fillId="0" borderId="0" xfId="23" applyNumberFormat="1" applyFont="1" applyAlignment="1" applyProtection="1">
      <alignment horizontal="left" vertical="center"/>
      <protection locked="0"/>
    </xf>
    <xf numFmtId="0" fontId="25" fillId="0" borderId="0" xfId="23" applyNumberFormat="1" applyFont="1" applyAlignment="1" applyProtection="1">
      <alignment horizontal="center" vertical="center"/>
      <protection locked="0"/>
    </xf>
    <xf numFmtId="178" fontId="9" fillId="0" borderId="1" xfId="23" applyNumberFormat="1" applyFont="1" applyBorder="1" applyAlignment="1" applyProtection="1">
      <alignment horizontal="center" vertical="center" wrapText="1"/>
      <protection locked="0"/>
    </xf>
    <xf numFmtId="41" fontId="9" fillId="0" borderId="0" xfId="21" applyNumberFormat="1" applyFont="1" applyFill="1" applyBorder="1" applyAlignment="1" applyProtection="1">
      <alignment horizontal="right" vertical="center" shrinkToFit="1"/>
    </xf>
    <xf numFmtId="0" fontId="9" fillId="0" borderId="0" xfId="25" applyFont="1" applyAlignment="1" applyProtection="1">
      <protection locked="0"/>
    </xf>
    <xf numFmtId="0" fontId="9" fillId="0" borderId="0" xfId="25" applyFont="1" applyAlignment="1" applyProtection="1">
      <alignment shrinkToFit="1"/>
      <protection locked="0"/>
    </xf>
    <xf numFmtId="0" fontId="9" fillId="0" borderId="0" xfId="25" applyFont="1" applyProtection="1">
      <protection locked="0"/>
    </xf>
    <xf numFmtId="0" fontId="9" fillId="0" borderId="0" xfId="25" applyFont="1" applyBorder="1" applyAlignment="1" applyProtection="1">
      <alignment shrinkToFit="1"/>
      <protection locked="0"/>
    </xf>
    <xf numFmtId="49" fontId="39" fillId="0" borderId="32" xfId="25" applyNumberFormat="1" applyFont="1" applyFill="1" applyBorder="1" applyAlignment="1" applyProtection="1">
      <alignment horizontal="center" vertical="center" wrapText="1"/>
      <protection locked="0"/>
    </xf>
    <xf numFmtId="0" fontId="25" fillId="0" borderId="0" xfId="26" applyFont="1" applyAlignment="1" applyProtection="1">
      <alignment vertical="center"/>
      <protection locked="0"/>
    </xf>
    <xf numFmtId="0" fontId="25" fillId="0" borderId="0" xfId="26" applyFont="1" applyAlignment="1" applyProtection="1">
      <alignment horizontal="center" vertical="center"/>
      <protection locked="0"/>
    </xf>
    <xf numFmtId="0" fontId="26" fillId="0" borderId="0" xfId="26" applyFont="1" applyAlignment="1" applyProtection="1">
      <alignment vertical="center"/>
      <protection locked="0"/>
    </xf>
    <xf numFmtId="0" fontId="42" fillId="0" borderId="0" xfId="26" applyNumberFormat="1" applyFont="1" applyFill="1"/>
    <xf numFmtId="0" fontId="42" fillId="0" borderId="0" xfId="26" applyNumberFormat="1" applyFont="1" applyFill="1" applyAlignment="1">
      <alignment vertical="center"/>
    </xf>
    <xf numFmtId="0" fontId="42" fillId="0" borderId="0" xfId="26" applyNumberFormat="1" applyFont="1" applyFill="1" applyBorder="1" applyAlignment="1">
      <alignment vertical="center"/>
    </xf>
    <xf numFmtId="0" fontId="25" fillId="0" borderId="0" xfId="26" applyFont="1" applyAlignment="1" applyProtection="1">
      <alignment shrinkToFit="1"/>
      <protection locked="0"/>
    </xf>
    <xf numFmtId="0" fontId="26" fillId="0" borderId="0" xfId="26" applyFont="1" applyAlignment="1" applyProtection="1">
      <alignment shrinkToFit="1"/>
      <protection locked="0"/>
    </xf>
    <xf numFmtId="43" fontId="26" fillId="0" borderId="0" xfId="26" applyNumberFormat="1" applyFont="1" applyAlignment="1" applyProtection="1">
      <alignment shrinkToFit="1"/>
      <protection locked="0"/>
    </xf>
    <xf numFmtId="0" fontId="25" fillId="0" borderId="0" xfId="26" applyFont="1" applyAlignment="1" applyProtection="1">
      <protection locked="0"/>
    </xf>
    <xf numFmtId="0" fontId="26" fillId="0" borderId="0" xfId="26" applyFont="1" applyAlignment="1" applyProtection="1">
      <protection locked="0"/>
    </xf>
    <xf numFmtId="0" fontId="23" fillId="0" borderId="0" xfId="26" applyNumberFormat="1" applyFont="1" applyFill="1"/>
    <xf numFmtId="0" fontId="44" fillId="0" borderId="0" xfId="26" applyNumberFormat="1" applyFont="1" applyFill="1"/>
    <xf numFmtId="0" fontId="25" fillId="0" borderId="0" xfId="26" applyFont="1" applyFill="1" applyAlignment="1" applyProtection="1">
      <protection locked="0"/>
    </xf>
    <xf numFmtId="0" fontId="25" fillId="0" borderId="0" xfId="26" applyFont="1" applyFill="1" applyAlignment="1" applyProtection="1"/>
    <xf numFmtId="0" fontId="26" fillId="0" borderId="0" xfId="26" applyFont="1" applyFill="1" applyAlignment="1" applyProtection="1"/>
    <xf numFmtId="0" fontId="26" fillId="0" borderId="0" xfId="26" applyFont="1" applyFill="1" applyAlignment="1" applyProtection="1">
      <protection locked="0"/>
    </xf>
    <xf numFmtId="0" fontId="23" fillId="0" borderId="0" xfId="26" applyNumberFormat="1" applyFont="1" applyFill="1" applyAlignment="1" applyProtection="1">
      <protection locked="0"/>
    </xf>
    <xf numFmtId="0" fontId="25" fillId="0" borderId="0" xfId="26" applyNumberFormat="1" applyFont="1" applyFill="1" applyAlignment="1" applyProtection="1">
      <protection locked="0"/>
    </xf>
    <xf numFmtId="0" fontId="23" fillId="0" borderId="0" xfId="26" applyNumberFormat="1" applyFont="1" applyFill="1" applyAlignment="1" applyProtection="1">
      <alignment horizontal="left"/>
      <protection locked="0"/>
    </xf>
    <xf numFmtId="0" fontId="9" fillId="0" borderId="2" xfId="26" applyFont="1" applyBorder="1" applyAlignment="1" applyProtection="1">
      <alignment horizontal="center" vertical="center"/>
      <protection locked="0"/>
    </xf>
    <xf numFmtId="0" fontId="9" fillId="0" borderId="11" xfId="26" applyFont="1" applyBorder="1" applyAlignment="1" applyProtection="1">
      <alignment horizontal="center" vertical="center"/>
      <protection locked="0"/>
    </xf>
    <xf numFmtId="0" fontId="9" fillId="0" borderId="19" xfId="26" applyFont="1" applyBorder="1" applyAlignment="1" applyProtection="1">
      <alignment horizontal="center" vertical="center"/>
      <protection locked="0"/>
    </xf>
    <xf numFmtId="0" fontId="9" fillId="0" borderId="17" xfId="26" applyFont="1" applyBorder="1" applyAlignment="1" applyProtection="1">
      <alignment horizontal="center" vertical="center"/>
      <protection locked="0"/>
    </xf>
    <xf numFmtId="0" fontId="9" fillId="0" borderId="1" xfId="26" applyFont="1" applyBorder="1" applyAlignment="1" applyProtection="1">
      <alignment horizontal="center" vertical="center"/>
      <protection locked="0"/>
    </xf>
    <xf numFmtId="0" fontId="9" fillId="0" borderId="26" xfId="26" applyFont="1" applyFill="1" applyBorder="1" applyAlignment="1" applyProtection="1">
      <alignment horizontal="center" vertical="center"/>
      <protection locked="0"/>
    </xf>
    <xf numFmtId="0" fontId="9" fillId="0" borderId="0" xfId="26" applyFont="1" applyFill="1" applyBorder="1" applyAlignment="1" applyProtection="1">
      <alignment horizontal="center" vertical="center"/>
      <protection locked="0"/>
    </xf>
    <xf numFmtId="179" fontId="9" fillId="0" borderId="0" xfId="26" applyNumberFormat="1" applyFont="1" applyFill="1" applyBorder="1" applyAlignment="1" applyProtection="1">
      <alignment horizontal="center" vertical="center"/>
      <protection locked="0"/>
    </xf>
    <xf numFmtId="178" fontId="9" fillId="0" borderId="0" xfId="27" applyNumberFormat="1" applyFont="1" applyFill="1" applyBorder="1" applyAlignment="1" applyProtection="1">
      <alignment horizontal="right" vertical="center" shrinkToFit="1"/>
    </xf>
    <xf numFmtId="0" fontId="49" fillId="0" borderId="0" xfId="26" applyNumberFormat="1" applyFont="1" applyFill="1" applyAlignment="1">
      <alignment vertical="top"/>
    </xf>
    <xf numFmtId="41" fontId="35" fillId="0" borderId="0" xfId="29" applyFont="1" applyFill="1" applyBorder="1" applyAlignment="1" applyProtection="1">
      <alignment horizontal="center" vertical="center" shrinkToFit="1"/>
    </xf>
    <xf numFmtId="41" fontId="9" fillId="0" borderId="0" xfId="29" applyFont="1" applyFill="1" applyBorder="1" applyAlignment="1" applyProtection="1">
      <alignment horizontal="center" vertical="center" shrinkToFit="1"/>
    </xf>
    <xf numFmtId="41" fontId="35" fillId="0" borderId="6" xfId="29" applyFont="1" applyFill="1" applyBorder="1" applyAlignment="1" applyProtection="1">
      <alignment horizontal="center" vertical="center" shrinkToFit="1"/>
    </xf>
    <xf numFmtId="41" fontId="9" fillId="0" borderId="0" xfId="24" applyFont="1" applyFill="1" applyBorder="1" applyAlignment="1" applyProtection="1">
      <alignment horizontal="center" vertical="center"/>
      <protection locked="0"/>
    </xf>
    <xf numFmtId="0" fontId="3" fillId="0" borderId="0" xfId="31"/>
    <xf numFmtId="0" fontId="38" fillId="0" borderId="0" xfId="31" applyFont="1" applyAlignment="1">
      <alignment vertical="center"/>
    </xf>
    <xf numFmtId="0" fontId="51" fillId="0" borderId="0" xfId="31" applyFont="1"/>
    <xf numFmtId="0" fontId="9" fillId="0" borderId="0" xfId="31" applyFont="1" applyFill="1" applyBorder="1" applyAlignment="1">
      <alignment vertical="center"/>
    </xf>
    <xf numFmtId="41" fontId="28" fillId="0" borderId="5" xfId="19" applyFont="1" applyFill="1" applyBorder="1" applyAlignment="1">
      <alignment vertical="center"/>
    </xf>
    <xf numFmtId="0" fontId="9" fillId="0" borderId="0" xfId="31" applyFont="1"/>
    <xf numFmtId="0" fontId="17" fillId="0" borderId="0" xfId="32" applyNumberFormat="1" applyFont="1" applyBorder="1" applyAlignment="1" applyProtection="1">
      <alignment horizontal="left" vertical="center"/>
      <protection locked="0"/>
    </xf>
    <xf numFmtId="0" fontId="38" fillId="0" borderId="0" xfId="32" applyFont="1" applyBorder="1" applyAlignment="1" applyProtection="1">
      <protection locked="0"/>
    </xf>
    <xf numFmtId="0" fontId="17" fillId="0" borderId="0" xfId="32" applyNumberFormat="1" applyFont="1" applyBorder="1" applyAlignment="1" applyProtection="1">
      <alignment vertical="center"/>
      <protection locked="0"/>
    </xf>
    <xf numFmtId="0" fontId="17" fillId="0" borderId="0" xfId="32" applyNumberFormat="1" applyFont="1" applyBorder="1" applyAlignment="1" applyProtection="1">
      <alignment horizontal="right" vertical="center"/>
      <protection locked="0"/>
    </xf>
    <xf numFmtId="0" fontId="38" fillId="0" borderId="0" xfId="32" applyFont="1" applyBorder="1" applyProtection="1">
      <protection locked="0"/>
    </xf>
    <xf numFmtId="0" fontId="38" fillId="0" borderId="0" xfId="32" applyFont="1" applyBorder="1" applyAlignment="1" applyProtection="1">
      <alignment horizontal="right"/>
      <protection locked="0"/>
    </xf>
    <xf numFmtId="0" fontId="19" fillId="0" borderId="0" xfId="32" applyFont="1" applyAlignment="1" applyProtection="1">
      <protection locked="0"/>
    </xf>
    <xf numFmtId="0" fontId="19" fillId="0" borderId="0" xfId="32" applyFont="1" applyProtection="1">
      <protection locked="0"/>
    </xf>
    <xf numFmtId="0" fontId="9" fillId="0" borderId="18" xfId="32" applyNumberFormat="1" applyFont="1" applyBorder="1" applyAlignment="1" applyProtection="1">
      <alignment horizontal="center"/>
      <protection locked="0"/>
    </xf>
    <xf numFmtId="0" fontId="40" fillId="0" borderId="18" xfId="32" applyNumberFormat="1" applyFont="1" applyBorder="1" applyAlignment="1" applyProtection="1">
      <alignment horizontal="center"/>
      <protection locked="0"/>
    </xf>
    <xf numFmtId="0" fontId="40" fillId="0" borderId="2" xfId="32" applyNumberFormat="1" applyFont="1" applyBorder="1" applyAlignment="1" applyProtection="1">
      <alignment horizontal="center" vertical="center"/>
      <protection locked="0"/>
    </xf>
    <xf numFmtId="0" fontId="9" fillId="0" borderId="18" xfId="32" applyNumberFormat="1" applyFont="1" applyBorder="1" applyAlignment="1" applyProtection="1">
      <alignment horizontal="center" vertical="top"/>
      <protection locked="0"/>
    </xf>
    <xf numFmtId="0" fontId="40" fillId="0" borderId="18" xfId="32" applyNumberFormat="1" applyFont="1" applyBorder="1" applyAlignment="1" applyProtection="1">
      <alignment horizontal="center" vertical="top"/>
      <protection locked="0"/>
    </xf>
    <xf numFmtId="41" fontId="9" fillId="0" borderId="0" xfId="28" applyFont="1" applyFill="1" applyBorder="1" applyAlignment="1" applyProtection="1">
      <alignment horizontal="right" vertical="center" shrinkToFit="1"/>
    </xf>
    <xf numFmtId="0" fontId="19" fillId="0" borderId="0" xfId="32" applyFont="1" applyProtection="1"/>
    <xf numFmtId="41" fontId="9" fillId="0" borderId="0" xfId="28" applyFont="1" applyFill="1" applyBorder="1" applyAlignment="1" applyProtection="1">
      <alignment horizontal="center" vertical="center" shrinkToFit="1"/>
      <protection locked="0"/>
    </xf>
    <xf numFmtId="0" fontId="15" fillId="0" borderId="0" xfId="32" applyNumberFormat="1" applyFont="1" applyAlignment="1" applyProtection="1">
      <protection locked="0"/>
    </xf>
    <xf numFmtId="0" fontId="15" fillId="0" borderId="0" xfId="32" applyNumberFormat="1" applyFont="1" applyAlignment="1" applyProtection="1">
      <alignment horizontal="center" vertical="center"/>
      <protection locked="0"/>
    </xf>
    <xf numFmtId="0" fontId="19" fillId="0" borderId="0" xfId="32" applyFont="1" applyAlignment="1" applyProtection="1">
      <alignment horizontal="center" vertical="center"/>
      <protection locked="0"/>
    </xf>
    <xf numFmtId="0" fontId="19" fillId="0" borderId="0" xfId="32" applyFont="1" applyBorder="1" applyProtection="1">
      <protection locked="0"/>
    </xf>
    <xf numFmtId="0" fontId="52" fillId="0" borderId="17" xfId="32" applyNumberFormat="1" applyFont="1" applyBorder="1" applyAlignment="1" applyProtection="1">
      <alignment horizontal="center" vertical="center"/>
      <protection locked="0"/>
    </xf>
    <xf numFmtId="0" fontId="52" fillId="0" borderId="17" xfId="32" applyNumberFormat="1" applyFont="1" applyBorder="1" applyAlignment="1" applyProtection="1">
      <alignment horizontal="center" vertical="center" wrapText="1"/>
      <protection locked="0"/>
    </xf>
    <xf numFmtId="0" fontId="52" fillId="0" borderId="17" xfId="32" applyNumberFormat="1" applyFont="1" applyBorder="1" applyAlignment="1" applyProtection="1">
      <alignment horizontal="center" vertical="top" wrapText="1"/>
      <protection locked="0"/>
    </xf>
    <xf numFmtId="0" fontId="52" fillId="0" borderId="17" xfId="32" applyNumberFormat="1" applyFont="1" applyBorder="1" applyAlignment="1" applyProtection="1">
      <alignment horizontal="center" vertical="center" wrapText="1" shrinkToFit="1"/>
      <protection locked="0"/>
    </xf>
    <xf numFmtId="0" fontId="52" fillId="0" borderId="17" xfId="32" applyNumberFormat="1" applyFont="1" applyBorder="1" applyAlignment="1" applyProtection="1">
      <alignment horizontal="center" vertical="top" wrapText="1" shrinkToFit="1"/>
      <protection locked="0"/>
    </xf>
    <xf numFmtId="0" fontId="52" fillId="0" borderId="17" xfId="32" applyFont="1" applyBorder="1" applyAlignment="1" applyProtection="1">
      <alignment horizontal="center" vertical="center" wrapText="1"/>
      <protection locked="0"/>
    </xf>
    <xf numFmtId="0" fontId="53" fillId="0" borderId="17" xfId="32" applyNumberFormat="1" applyFont="1" applyBorder="1" applyAlignment="1" applyProtection="1">
      <alignment horizontal="center" vertical="center" wrapText="1"/>
      <protection locked="0"/>
    </xf>
    <xf numFmtId="0" fontId="52" fillId="0" borderId="4" xfId="32" applyFont="1" applyBorder="1" applyAlignment="1" applyProtection="1">
      <alignment horizontal="center" vertical="center" wrapText="1"/>
      <protection locked="0"/>
    </xf>
    <xf numFmtId="0" fontId="52" fillId="0" borderId="5" xfId="32" applyFont="1" applyBorder="1" applyAlignment="1" applyProtection="1">
      <alignment horizontal="center" vertical="center" wrapText="1"/>
      <protection locked="0"/>
    </xf>
    <xf numFmtId="0" fontId="15" fillId="0" borderId="0" xfId="32" applyNumberFormat="1" applyFont="1" applyAlignment="1" applyProtection="1">
      <alignment vertical="center"/>
      <protection locked="0"/>
    </xf>
    <xf numFmtId="0" fontId="19" fillId="0" borderId="0" xfId="32" applyFont="1" applyAlignment="1" applyProtection="1">
      <alignment vertical="center"/>
      <protection locked="0"/>
    </xf>
    <xf numFmtId="0" fontId="15" fillId="0" borderId="0" xfId="32" applyFont="1" applyAlignment="1" applyProtection="1">
      <alignment vertical="center"/>
      <protection locked="0"/>
    </xf>
    <xf numFmtId="0" fontId="9" fillId="0" borderId="26" xfId="0" applyNumberFormat="1" applyFont="1" applyFill="1" applyBorder="1" applyAlignment="1" applyProtection="1">
      <alignment horizontal="center" vertical="center" shrinkToFit="1"/>
      <protection locked="0"/>
    </xf>
    <xf numFmtId="0" fontId="3" fillId="0" borderId="0" xfId="26"/>
    <xf numFmtId="41" fontId="9" fillId="0" borderId="12" xfId="24" applyFont="1" applyFill="1" applyBorder="1" applyAlignment="1">
      <alignment vertical="center" wrapText="1"/>
    </xf>
    <xf numFmtId="0" fontId="30" fillId="0" borderId="0" xfId="26" applyNumberFormat="1" applyFont="1" applyFill="1"/>
    <xf numFmtId="0" fontId="30" fillId="0" borderId="0" xfId="26" applyNumberFormat="1" applyFont="1" applyFill="1" applyAlignment="1">
      <alignment horizontal="center"/>
    </xf>
    <xf numFmtId="0" fontId="42" fillId="0" borderId="0" xfId="26" applyNumberFormat="1" applyFont="1" applyFill="1" applyAlignment="1">
      <alignment horizontal="center"/>
    </xf>
    <xf numFmtId="0" fontId="28" fillId="0" borderId="28" xfId="26" applyFont="1" applyFill="1" applyBorder="1" applyAlignment="1">
      <alignment vertical="center"/>
    </xf>
    <xf numFmtId="0" fontId="50" fillId="0" borderId="0" xfId="26" applyFont="1"/>
    <xf numFmtId="0" fontId="51" fillId="0" borderId="0" xfId="26" applyFont="1"/>
    <xf numFmtId="41" fontId="9" fillId="0" borderId="0" xfId="24" applyFont="1" applyFill="1" applyBorder="1" applyAlignment="1">
      <alignment vertical="center" wrapText="1"/>
    </xf>
    <xf numFmtId="0" fontId="9" fillId="0" borderId="0" xfId="4" applyFont="1" applyFill="1" applyBorder="1">
      <alignment vertical="center"/>
    </xf>
    <xf numFmtId="0" fontId="43" fillId="0" borderId="0" xfId="26" applyNumberFormat="1" applyFont="1" applyFill="1" applyAlignment="1">
      <alignment vertical="top"/>
    </xf>
    <xf numFmtId="0" fontId="54" fillId="0" borderId="0" xfId="26" applyNumberFormat="1" applyFont="1" applyFill="1" applyAlignment="1">
      <alignment vertical="top"/>
    </xf>
    <xf numFmtId="0" fontId="55" fillId="0" borderId="0" xfId="26" applyNumberFormat="1" applyFont="1" applyFill="1" applyAlignment="1">
      <alignment horizontal="left" vertical="top"/>
    </xf>
    <xf numFmtId="0" fontId="56" fillId="0" borderId="0" xfId="26" applyNumberFormat="1" applyFont="1" applyFill="1" applyAlignment="1">
      <alignment horizontal="center" vertical="top"/>
    </xf>
    <xf numFmtId="0" fontId="56" fillId="0" borderId="0" xfId="26" applyNumberFormat="1" applyFont="1" applyFill="1" applyAlignment="1">
      <alignment vertical="top"/>
    </xf>
    <xf numFmtId="0" fontId="31" fillId="0" borderId="0" xfId="26" applyNumberFormat="1" applyFont="1" applyFill="1" applyAlignment="1">
      <alignment vertical="center"/>
    </xf>
    <xf numFmtId="0" fontId="31" fillId="0" borderId="0" xfId="26" applyNumberFormat="1" applyFont="1" applyFill="1" applyAlignment="1">
      <alignment horizontal="right" vertical="center"/>
    </xf>
    <xf numFmtId="0" fontId="35" fillId="0" borderId="18" xfId="33" applyNumberFormat="1" applyFont="1" applyBorder="1" applyAlignment="1">
      <alignment horizontal="center" vertical="center" shrinkToFit="1"/>
    </xf>
    <xf numFmtId="41" fontId="9" fillId="0" borderId="0" xfId="26" applyNumberFormat="1" applyFont="1" applyFill="1" applyBorder="1" applyAlignment="1">
      <alignment horizontal="center" vertical="center"/>
    </xf>
    <xf numFmtId="0" fontId="32" fillId="0" borderId="0" xfId="26" applyFont="1"/>
    <xf numFmtId="0" fontId="35" fillId="0" borderId="2" xfId="33" applyNumberFormat="1" applyFont="1" applyBorder="1" applyAlignment="1">
      <alignment horizontal="center" vertical="center" shrinkToFit="1"/>
    </xf>
    <xf numFmtId="0" fontId="35" fillId="0" borderId="18" xfId="33" applyNumberFormat="1" applyFont="1" applyBorder="1" applyAlignment="1">
      <alignment vertical="center" shrinkToFit="1"/>
    </xf>
    <xf numFmtId="0" fontId="35" fillId="0" borderId="0" xfId="33" applyNumberFormat="1" applyFont="1" applyBorder="1" applyAlignment="1">
      <alignment horizontal="center" vertical="center"/>
    </xf>
    <xf numFmtId="0" fontId="35" fillId="0" borderId="17" xfId="33" applyNumberFormat="1" applyFont="1" applyBorder="1" applyAlignment="1">
      <alignment horizontal="center" vertical="center" shrinkToFit="1"/>
    </xf>
    <xf numFmtId="0" fontId="35" fillId="0" borderId="0" xfId="26" applyNumberFormat="1" applyFont="1" applyFill="1" applyAlignment="1">
      <alignment horizontal="center"/>
    </xf>
    <xf numFmtId="0" fontId="35" fillId="0" borderId="0" xfId="26" applyNumberFormat="1" applyFont="1" applyFill="1"/>
    <xf numFmtId="0" fontId="35" fillId="0" borderId="0" xfId="26" applyNumberFormat="1" applyFont="1" applyFill="1" applyAlignment="1">
      <alignment horizontal="left"/>
    </xf>
    <xf numFmtId="0" fontId="39" fillId="0" borderId="0" xfId="26" applyNumberFormat="1" applyFont="1" applyFill="1"/>
    <xf numFmtId="0" fontId="46" fillId="0" borderId="0" xfId="26" applyNumberFormat="1" applyFont="1" applyFill="1" applyAlignment="1">
      <alignment horizontal="left"/>
    </xf>
    <xf numFmtId="0" fontId="46" fillId="0" borderId="0" xfId="26" applyNumberFormat="1" applyFont="1" applyFill="1" applyAlignment="1">
      <alignment horizontal="center"/>
    </xf>
    <xf numFmtId="0" fontId="46" fillId="0" borderId="0" xfId="26" applyNumberFormat="1" applyFont="1" applyFill="1"/>
    <xf numFmtId="0" fontId="3" fillId="0" borderId="0" xfId="36"/>
    <xf numFmtId="0" fontId="3" fillId="0" borderId="0" xfId="36" applyFont="1"/>
    <xf numFmtId="0" fontId="9" fillId="0" borderId="0" xfId="36" applyFont="1" applyFill="1" applyBorder="1" applyAlignment="1">
      <alignment vertical="center"/>
    </xf>
    <xf numFmtId="0" fontId="9" fillId="0" borderId="1" xfId="36" applyFont="1" applyFill="1" applyBorder="1" applyAlignment="1">
      <alignment horizontal="center" vertical="center" wrapText="1"/>
    </xf>
    <xf numFmtId="0" fontId="9" fillId="0" borderId="0" xfId="26" applyFont="1" applyAlignment="1" applyProtection="1">
      <protection locked="0"/>
    </xf>
    <xf numFmtId="41" fontId="9" fillId="0" borderId="0" xfId="24" applyFont="1" applyFill="1" applyBorder="1" applyAlignment="1" applyProtection="1">
      <alignment horizontal="right" vertical="center"/>
      <protection locked="0"/>
    </xf>
    <xf numFmtId="0" fontId="33" fillId="0" borderId="0" xfId="26" applyFont="1" applyAlignment="1" applyProtection="1">
      <protection locked="0"/>
    </xf>
    <xf numFmtId="0" fontId="41" fillId="0" borderId="0" xfId="26" applyFont="1" applyAlignment="1" applyProtection="1">
      <protection locked="0"/>
    </xf>
    <xf numFmtId="0" fontId="35" fillId="0" borderId="0" xfId="26" applyFont="1" applyAlignment="1" applyProtection="1">
      <protection locked="0"/>
    </xf>
    <xf numFmtId="41" fontId="9" fillId="0" borderId="6" xfId="24" applyFont="1" applyFill="1" applyBorder="1" applyAlignment="1" applyProtection="1">
      <alignment horizontal="center" vertical="center"/>
      <protection locked="0"/>
    </xf>
    <xf numFmtId="0" fontId="9" fillId="0" borderId="3" xfId="0" applyFont="1" applyFill="1" applyBorder="1" applyAlignment="1">
      <alignment horizontal="center" vertical="center" wrapText="1"/>
    </xf>
    <xf numFmtId="0" fontId="57" fillId="0" borderId="0" xfId="0" applyFont="1" applyAlignment="1">
      <alignment horizontal="right"/>
    </xf>
    <xf numFmtId="0" fontId="9" fillId="0" borderId="0" xfId="0" applyFont="1" applyAlignment="1">
      <alignment vertical="center"/>
    </xf>
    <xf numFmtId="0" fontId="14" fillId="0" borderId="0" xfId="0" applyFont="1" applyAlignment="1">
      <alignment vertical="center"/>
    </xf>
    <xf numFmtId="0" fontId="0" fillId="0" borderId="0" xfId="0" applyFont="1" applyAlignment="1">
      <alignment vertical="center"/>
    </xf>
    <xf numFmtId="0" fontId="28" fillId="0" borderId="0" xfId="0" applyFont="1" applyAlignment="1">
      <alignment vertical="center"/>
    </xf>
    <xf numFmtId="41" fontId="9" fillId="0" borderId="0" xfId="19" applyFont="1" applyFill="1" applyBorder="1" applyAlignment="1">
      <alignment horizontal="center" vertical="center"/>
    </xf>
    <xf numFmtId="0" fontId="9" fillId="0" borderId="0" xfId="26" applyFont="1" applyAlignment="1">
      <alignment vertical="center"/>
    </xf>
    <xf numFmtId="0" fontId="19" fillId="0" borderId="0" xfId="26" applyFont="1" applyAlignment="1">
      <alignment vertical="center"/>
    </xf>
    <xf numFmtId="41" fontId="29" fillId="0" borderId="0" xfId="19" applyFont="1" applyAlignment="1" applyProtection="1">
      <alignment shrinkToFit="1"/>
      <protection locked="0"/>
    </xf>
    <xf numFmtId="41" fontId="35" fillId="0" borderId="0" xfId="19" applyFont="1" applyFill="1" applyBorder="1" applyAlignment="1">
      <alignment vertical="center" wrapText="1"/>
    </xf>
    <xf numFmtId="41" fontId="35" fillId="0" borderId="26" xfId="19" applyFont="1" applyFill="1" applyBorder="1" applyAlignment="1">
      <alignment vertical="center" wrapText="1"/>
    </xf>
    <xf numFmtId="0" fontId="35" fillId="0" borderId="0" xfId="0" applyFont="1" applyBorder="1" applyAlignment="1">
      <alignment vertical="center"/>
    </xf>
    <xf numFmtId="0" fontId="35" fillId="0" borderId="0" xfId="0" applyFont="1" applyAlignment="1">
      <alignment vertical="center"/>
    </xf>
    <xf numFmtId="0" fontId="9" fillId="0" borderId="24" xfId="0" applyFont="1" applyFill="1" applyBorder="1" applyAlignment="1">
      <alignment horizontal="center" vertical="center"/>
    </xf>
    <xf numFmtId="49" fontId="9" fillId="0" borderId="19"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14" xfId="0" applyNumberFormat="1" applyFont="1" applyFill="1" applyBorder="1" applyAlignment="1">
      <alignment horizontal="center" vertical="center"/>
    </xf>
    <xf numFmtId="0" fontId="9" fillId="0" borderId="1" xfId="31" applyFont="1" applyFill="1" applyBorder="1" applyAlignment="1">
      <alignment horizontal="center" vertical="center" wrapText="1"/>
    </xf>
    <xf numFmtId="41" fontId="9" fillId="0" borderId="12" xfId="19" applyFont="1" applyFill="1" applyBorder="1" applyAlignment="1">
      <alignment vertical="center" wrapText="1"/>
    </xf>
    <xf numFmtId="41" fontId="9" fillId="0" borderId="13" xfId="19" applyFont="1" applyFill="1" applyBorder="1" applyAlignment="1">
      <alignment vertical="center" wrapText="1"/>
    </xf>
    <xf numFmtId="0" fontId="28" fillId="0" borderId="0" xfId="25" applyFont="1" applyAlignment="1" applyProtection="1">
      <alignment shrinkToFit="1"/>
      <protection locked="0"/>
    </xf>
    <xf numFmtId="41" fontId="9" fillId="0" borderId="5" xfId="21" applyNumberFormat="1" applyFont="1" applyFill="1" applyBorder="1" applyAlignment="1" applyProtection="1">
      <alignment horizontal="right" vertical="center" shrinkToFit="1"/>
    </xf>
    <xf numFmtId="41" fontId="9" fillId="0" borderId="0" xfId="24" applyNumberFormat="1" applyFont="1" applyBorder="1" applyAlignment="1" applyProtection="1">
      <alignment horizontal="right" vertical="center" shrinkToFit="1"/>
    </xf>
    <xf numFmtId="0" fontId="24" fillId="0" borderId="0" xfId="26" applyFont="1" applyAlignment="1" applyProtection="1">
      <alignment shrinkToFit="1"/>
      <protection locked="0"/>
    </xf>
    <xf numFmtId="0" fontId="29" fillId="0" borderId="0" xfId="26" applyFont="1" applyAlignment="1" applyProtection="1">
      <alignment shrinkToFit="1"/>
      <protection locked="0"/>
    </xf>
    <xf numFmtId="41" fontId="9" fillId="0" borderId="26" xfId="19" applyFont="1" applyFill="1" applyBorder="1" applyAlignment="1">
      <alignment vertical="center" wrapText="1"/>
    </xf>
    <xf numFmtId="41" fontId="9" fillId="0" borderId="0" xfId="19" applyNumberFormat="1" applyFont="1" applyFill="1" applyBorder="1" applyAlignment="1">
      <alignment vertical="center" wrapText="1"/>
    </xf>
    <xf numFmtId="41" fontId="9" fillId="0" borderId="6" xfId="29" applyFont="1" applyFill="1" applyBorder="1" applyAlignment="1" applyProtection="1">
      <alignment horizontal="center" vertical="center" shrinkToFit="1"/>
    </xf>
    <xf numFmtId="41" fontId="28" fillId="0" borderId="5" xfId="26" applyNumberFormat="1" applyFont="1" applyFill="1" applyBorder="1" applyAlignment="1">
      <alignment horizontal="center" vertical="center"/>
    </xf>
    <xf numFmtId="41" fontId="9" fillId="0" borderId="11" xfId="34" applyNumberFormat="1" applyFont="1" applyFill="1" applyBorder="1" applyAlignment="1">
      <alignment horizontal="right" vertical="center" shrinkToFit="1"/>
    </xf>
    <xf numFmtId="41" fontId="9" fillId="0" borderId="12" xfId="34" applyNumberFormat="1" applyFont="1" applyFill="1" applyBorder="1" applyAlignment="1">
      <alignment horizontal="right" vertical="center" shrinkToFit="1"/>
    </xf>
    <xf numFmtId="41" fontId="9" fillId="0" borderId="6" xfId="34" applyNumberFormat="1" applyFont="1" applyFill="1" applyBorder="1" applyAlignment="1">
      <alignment horizontal="right" vertical="center" shrinkToFit="1"/>
    </xf>
    <xf numFmtId="41" fontId="9" fillId="0" borderId="0" xfId="34" applyNumberFormat="1" applyFont="1" applyFill="1" applyBorder="1" applyAlignment="1">
      <alignment horizontal="right" vertical="center" shrinkToFit="1"/>
    </xf>
    <xf numFmtId="41" fontId="9" fillId="0" borderId="4" xfId="34" applyNumberFormat="1" applyFont="1" applyFill="1" applyBorder="1" applyAlignment="1">
      <alignment horizontal="right" vertical="center" shrinkToFit="1"/>
    </xf>
    <xf numFmtId="41" fontId="9" fillId="0" borderId="5" xfId="34" applyNumberFormat="1" applyFont="1" applyFill="1" applyBorder="1" applyAlignment="1">
      <alignment horizontal="right" vertical="center" shrinkToFit="1"/>
    </xf>
    <xf numFmtId="41" fontId="9" fillId="0" borderId="5" xfId="34" applyNumberFormat="1" applyFont="1" applyBorder="1" applyAlignment="1">
      <alignment horizontal="right" vertical="center" shrinkToFit="1"/>
    </xf>
    <xf numFmtId="41" fontId="28" fillId="0" borderId="5" xfId="37" applyFont="1" applyFill="1" applyBorder="1" applyAlignment="1" applyProtection="1">
      <alignment horizontal="right" vertical="center"/>
    </xf>
    <xf numFmtId="41" fontId="9" fillId="0" borderId="0" xfId="37" applyFont="1" applyBorder="1" applyAlignment="1">
      <alignment horizontal="right" vertical="center"/>
    </xf>
    <xf numFmtId="41" fontId="9" fillId="0" borderId="5" xfId="37" applyFont="1" applyBorder="1" applyAlignment="1">
      <alignment horizontal="right" vertical="center"/>
    </xf>
    <xf numFmtId="41" fontId="9" fillId="0" borderId="0" xfId="66" applyNumberFormat="1" applyFont="1" applyFill="1" applyBorder="1" applyAlignment="1" applyProtection="1">
      <alignment horizontal="center" vertical="center" shrinkToFit="1"/>
      <protection locked="0"/>
    </xf>
    <xf numFmtId="0" fontId="15" fillId="0" borderId="0" xfId="32" applyFont="1" applyAlignment="1" applyProtection="1">
      <alignment horizontal="center" vertical="center"/>
      <protection locked="0"/>
    </xf>
    <xf numFmtId="41" fontId="9" fillId="0" borderId="0" xfId="32" applyNumberFormat="1" applyFont="1" applyFill="1" applyBorder="1" applyAlignment="1" applyProtection="1">
      <alignment horizontal="right" vertical="center" shrinkToFit="1"/>
      <protection locked="0"/>
    </xf>
    <xf numFmtId="41" fontId="9" fillId="0" borderId="0" xfId="32" applyNumberFormat="1" applyFont="1" applyFill="1" applyBorder="1" applyAlignment="1" applyProtection="1">
      <alignment horizontal="center" vertical="center" shrinkToFit="1"/>
      <protection locked="0"/>
    </xf>
    <xf numFmtId="41" fontId="9" fillId="0" borderId="0" xfId="64" applyFont="1" applyBorder="1" applyAlignment="1" applyProtection="1">
      <alignment horizontal="center" vertical="center" shrinkToFit="1"/>
      <protection locked="0"/>
    </xf>
    <xf numFmtId="41" fontId="9" fillId="0" borderId="0" xfId="0" applyNumberFormat="1" applyFont="1" applyBorder="1" applyAlignment="1" applyProtection="1">
      <alignment horizontal="center" vertical="center" shrinkToFit="1"/>
      <protection locked="0"/>
    </xf>
    <xf numFmtId="41" fontId="9" fillId="0" borderId="0" xfId="66" applyFont="1" applyFill="1" applyBorder="1" applyAlignment="1" applyProtection="1">
      <alignment horizontal="right" vertical="center" shrinkToFit="1"/>
      <protection locked="0"/>
    </xf>
    <xf numFmtId="0" fontId="28" fillId="0" borderId="17" xfId="0" applyNumberFormat="1" applyFont="1" applyFill="1" applyBorder="1" applyAlignment="1" applyProtection="1">
      <alignment horizontal="center" vertical="center" shrinkToFit="1"/>
      <protection locked="0"/>
    </xf>
    <xf numFmtId="41" fontId="28" fillId="0" borderId="5" xfId="66" applyFont="1" applyFill="1" applyBorder="1" applyAlignment="1" applyProtection="1">
      <alignment horizontal="center" vertical="center" shrinkToFit="1"/>
      <protection locked="0"/>
    </xf>
    <xf numFmtId="41" fontId="9" fillId="0" borderId="0" xfId="66" applyFont="1" applyFill="1" applyBorder="1" applyAlignment="1" applyProtection="1">
      <alignment horizontal="center" vertical="center" shrinkToFit="1"/>
      <protection locked="0"/>
    </xf>
    <xf numFmtId="38" fontId="9" fillId="0" borderId="0" xfId="69" applyNumberFormat="1" applyFont="1" applyFill="1" applyBorder="1" applyAlignment="1" applyProtection="1">
      <alignment vertical="center"/>
      <protection locked="0"/>
    </xf>
    <xf numFmtId="41" fontId="9" fillId="0" borderId="0" xfId="69" applyFont="1" applyFill="1" applyBorder="1" applyAlignment="1" applyProtection="1">
      <alignment horizontal="right" vertical="center" shrinkToFit="1"/>
    </xf>
    <xf numFmtId="38" fontId="9" fillId="0" borderId="5" xfId="69" applyNumberFormat="1" applyFont="1" applyFill="1" applyBorder="1" applyAlignment="1" applyProtection="1">
      <alignment vertical="center"/>
      <protection locked="0"/>
    </xf>
    <xf numFmtId="41" fontId="9" fillId="0" borderId="5" xfId="69" applyFont="1" applyFill="1" applyBorder="1" applyAlignment="1" applyProtection="1">
      <alignment vertical="center"/>
      <protection locked="0"/>
    </xf>
    <xf numFmtId="41" fontId="34" fillId="0" borderId="5" xfId="19" applyFont="1" applyFill="1" applyBorder="1" applyAlignment="1" applyProtection="1">
      <alignment horizontal="right" vertical="center" shrinkToFit="1"/>
      <protection locked="0"/>
    </xf>
    <xf numFmtId="177" fontId="9" fillId="0" borderId="27" xfId="0" applyNumberFormat="1" applyFont="1" applyFill="1" applyBorder="1" applyAlignment="1" applyProtection="1">
      <alignment horizontal="center" vertical="center"/>
      <protection locked="0"/>
    </xf>
    <xf numFmtId="178" fontId="28" fillId="0" borderId="0" xfId="101" applyNumberFormat="1" applyFont="1" applyFill="1" applyBorder="1" applyAlignment="1" applyProtection="1">
      <alignment horizontal="right" vertical="center" shrinkToFit="1"/>
    </xf>
    <xf numFmtId="41" fontId="9" fillId="0" borderId="33" xfId="116" applyNumberFormat="1" applyFont="1" applyFill="1" applyBorder="1" applyAlignment="1" applyProtection="1">
      <alignment horizontal="right" vertical="center" shrinkToFit="1"/>
    </xf>
    <xf numFmtId="181" fontId="9" fillId="0" borderId="34" xfId="116" applyNumberFormat="1" applyFont="1" applyFill="1" applyBorder="1" applyAlignment="1" applyProtection="1">
      <alignment horizontal="right" vertical="center" shrinkToFit="1"/>
    </xf>
    <xf numFmtId="41" fontId="9" fillId="0" borderId="34" xfId="116" applyNumberFormat="1" applyFont="1" applyFill="1" applyBorder="1" applyAlignment="1" applyProtection="1">
      <alignment horizontal="right" vertical="center" shrinkToFit="1"/>
      <protection locked="0"/>
    </xf>
    <xf numFmtId="181" fontId="9" fillId="0" borderId="34" xfId="116" applyNumberFormat="1" applyFont="1" applyFill="1" applyBorder="1" applyAlignment="1" applyProtection="1">
      <alignment horizontal="right" vertical="center" shrinkToFit="1"/>
      <protection locked="0"/>
    </xf>
    <xf numFmtId="41" fontId="9" fillId="0" borderId="35" xfId="116" applyNumberFormat="1" applyFont="1" applyFill="1" applyBorder="1" applyAlignment="1" applyProtection="1">
      <alignment horizontal="right" vertical="center" shrinkToFit="1"/>
    </xf>
    <xf numFmtId="181" fontId="9" fillId="0" borderId="36" xfId="116" applyNumberFormat="1" applyFont="1" applyFill="1" applyBorder="1" applyAlignment="1" applyProtection="1">
      <alignment horizontal="right" vertical="center" shrinkToFit="1"/>
    </xf>
    <xf numFmtId="41" fontId="9" fillId="0" borderId="36" xfId="116" applyNumberFormat="1" applyFont="1" applyFill="1" applyBorder="1" applyAlignment="1" applyProtection="1">
      <alignment horizontal="right" vertical="center" shrinkToFit="1"/>
      <protection locked="0"/>
    </xf>
    <xf numFmtId="181" fontId="9" fillId="0" borderId="36" xfId="116" applyNumberFormat="1" applyFont="1" applyFill="1" applyBorder="1" applyAlignment="1" applyProtection="1">
      <alignment horizontal="right" vertical="center" shrinkToFit="1"/>
      <protection locked="0"/>
    </xf>
    <xf numFmtId="41" fontId="9" fillId="0" borderId="4" xfId="116" applyNumberFormat="1" applyFont="1" applyFill="1" applyBorder="1" applyAlignment="1" applyProtection="1">
      <alignment horizontal="right" vertical="center" shrinkToFit="1"/>
    </xf>
    <xf numFmtId="41" fontId="34" fillId="0" borderId="4" xfId="29" applyFont="1" applyFill="1" applyBorder="1" applyAlignment="1" applyProtection="1">
      <alignment horizontal="center" vertical="center" shrinkToFit="1"/>
    </xf>
    <xf numFmtId="41" fontId="34" fillId="0" borderId="5" xfId="29" applyFont="1" applyFill="1" applyBorder="1" applyAlignment="1" applyProtection="1">
      <alignment horizontal="center" vertical="center" shrinkToFit="1"/>
    </xf>
    <xf numFmtId="182" fontId="34" fillId="0" borderId="5" xfId="29" applyNumberFormat="1" applyFont="1" applyFill="1" applyBorder="1" applyAlignment="1" applyProtection="1">
      <alignment horizontal="right" vertical="center" shrinkToFit="1"/>
      <protection locked="0"/>
    </xf>
    <xf numFmtId="41" fontId="35" fillId="0" borderId="0" xfId="29" applyFont="1" applyFill="1" applyBorder="1" applyAlignment="1" applyProtection="1">
      <alignment horizontal="center" vertical="center" shrinkToFit="1"/>
      <protection locked="0"/>
    </xf>
    <xf numFmtId="41" fontId="35" fillId="0" borderId="4" xfId="29" applyFont="1" applyFill="1" applyBorder="1" applyAlignment="1" applyProtection="1">
      <alignment horizontal="center" vertical="center" shrinkToFit="1"/>
    </xf>
    <xf numFmtId="41" fontId="35" fillId="0" borderId="5" xfId="29" applyFont="1" applyFill="1" applyBorder="1" applyAlignment="1" applyProtection="1">
      <alignment horizontal="center" vertical="center" shrinkToFit="1"/>
    </xf>
    <xf numFmtId="41" fontId="35" fillId="0" borderId="5" xfId="29" applyFont="1" applyFill="1" applyBorder="1" applyAlignment="1" applyProtection="1">
      <alignment horizontal="center" vertical="center" shrinkToFit="1"/>
      <protection locked="0"/>
    </xf>
    <xf numFmtId="0" fontId="9" fillId="0" borderId="2" xfId="0" applyNumberFormat="1" applyFont="1" applyFill="1" applyBorder="1" applyAlignment="1" applyProtection="1">
      <alignment horizontal="center" vertical="center" shrinkToFit="1"/>
      <protection locked="0"/>
    </xf>
    <xf numFmtId="181" fontId="9" fillId="0" borderId="38" xfId="116" applyNumberFormat="1" applyFont="1" applyFill="1" applyBorder="1" applyAlignment="1" applyProtection="1">
      <alignment horizontal="right" vertical="center" shrinkToFit="1"/>
    </xf>
    <xf numFmtId="41" fontId="9" fillId="0" borderId="38" xfId="116" applyNumberFormat="1" applyFont="1" applyFill="1" applyBorder="1" applyAlignment="1" applyProtection="1">
      <alignment horizontal="right" vertical="center" shrinkToFit="1"/>
      <protection locked="0"/>
    </xf>
    <xf numFmtId="181" fontId="9" fillId="0" borderId="38" xfId="116" applyNumberFormat="1" applyFont="1" applyFill="1" applyBorder="1" applyAlignment="1" applyProtection="1">
      <alignment horizontal="right" vertical="center" shrinkToFit="1"/>
      <protection locked="0"/>
    </xf>
    <xf numFmtId="41" fontId="9" fillId="0" borderId="0" xfId="69" applyFont="1" applyFill="1" applyBorder="1" applyAlignment="1" applyProtection="1">
      <alignment vertical="center"/>
      <protection locked="0"/>
    </xf>
    <xf numFmtId="41" fontId="9" fillId="0" borderId="12" xfId="0" applyNumberFormat="1" applyFont="1" applyBorder="1" applyAlignment="1">
      <alignment vertical="center"/>
    </xf>
    <xf numFmtId="41" fontId="35" fillId="0" borderId="0" xfId="0" applyNumberFormat="1" applyFont="1" applyBorder="1" applyAlignment="1">
      <alignment vertical="center"/>
    </xf>
    <xf numFmtId="41" fontId="9" fillId="0" borderId="0" xfId="0" applyNumberFormat="1" applyFont="1" applyBorder="1" applyAlignment="1">
      <alignment vertical="center"/>
    </xf>
    <xf numFmtId="0" fontId="28" fillId="0" borderId="5" xfId="26" applyFont="1" applyFill="1" applyBorder="1" applyAlignment="1" applyProtection="1">
      <alignment horizontal="center" vertical="center"/>
      <protection locked="0"/>
    </xf>
    <xf numFmtId="179" fontId="28" fillId="0" borderId="5" xfId="26" applyNumberFormat="1" applyFont="1" applyFill="1" applyBorder="1" applyAlignment="1" applyProtection="1">
      <alignment horizontal="center" vertical="center"/>
      <protection locked="0"/>
    </xf>
    <xf numFmtId="0" fontId="9" fillId="0" borderId="11" xfId="36" applyFont="1" applyFill="1" applyBorder="1" applyAlignment="1">
      <alignment vertical="center"/>
    </xf>
    <xf numFmtId="0" fontId="9" fillId="0" borderId="12" xfId="36" applyFont="1" applyFill="1" applyBorder="1" applyAlignment="1">
      <alignment vertical="center"/>
    </xf>
    <xf numFmtId="0" fontId="9" fillId="0" borderId="6" xfId="36" applyFont="1" applyFill="1" applyBorder="1" applyAlignment="1">
      <alignment vertical="center"/>
    </xf>
    <xf numFmtId="41" fontId="28" fillId="0" borderId="4" xfId="41" applyFont="1" applyFill="1" applyBorder="1" applyAlignment="1" applyProtection="1">
      <alignment horizontal="center" vertical="center"/>
      <protection locked="0"/>
    </xf>
    <xf numFmtId="41" fontId="28" fillId="0" borderId="5" xfId="41" applyFont="1" applyFill="1" applyBorder="1" applyAlignment="1" applyProtection="1">
      <alignment horizontal="right" vertical="center"/>
      <protection locked="0"/>
    </xf>
    <xf numFmtId="41" fontId="28" fillId="0" borderId="5" xfId="41" applyFont="1" applyFill="1" applyBorder="1" applyAlignment="1" applyProtection="1">
      <alignment horizontal="center" vertical="center"/>
      <protection locked="0"/>
    </xf>
    <xf numFmtId="41" fontId="9" fillId="0" borderId="27" xfId="24" applyFont="1" applyFill="1" applyBorder="1" applyAlignment="1" applyProtection="1">
      <alignment horizontal="center" vertical="center"/>
      <protection locked="0"/>
    </xf>
    <xf numFmtId="41" fontId="9" fillId="0" borderId="26" xfId="24" applyFont="1" applyFill="1" applyBorder="1" applyAlignment="1" applyProtection="1">
      <alignment horizontal="center" vertical="center"/>
      <protection locked="0"/>
    </xf>
    <xf numFmtId="41" fontId="9" fillId="0" borderId="5" xfId="28" applyFont="1" applyFill="1" applyBorder="1" applyAlignment="1" applyProtection="1">
      <alignment horizontal="right" vertical="center" shrinkToFit="1"/>
    </xf>
    <xf numFmtId="41" fontId="9" fillId="0" borderId="5" xfId="0" applyNumberFormat="1" applyFont="1" applyBorder="1" applyAlignment="1" applyProtection="1">
      <alignment horizontal="center" vertical="center" shrinkToFit="1"/>
      <protection locked="0"/>
    </xf>
    <xf numFmtId="41" fontId="9" fillId="0" borderId="5" xfId="66" applyFont="1" applyFill="1" applyBorder="1" applyAlignment="1" applyProtection="1">
      <alignment horizontal="right" vertical="center" shrinkToFit="1"/>
      <protection locked="0"/>
    </xf>
    <xf numFmtId="41" fontId="9" fillId="0" borderId="12" xfId="4" applyNumberFormat="1" applyFont="1" applyFill="1" applyBorder="1" applyAlignment="1">
      <alignment vertical="center" wrapText="1"/>
    </xf>
    <xf numFmtId="41" fontId="9" fillId="0" borderId="0" xfId="4" applyNumberFormat="1" applyFont="1" applyFill="1" applyBorder="1" applyAlignment="1">
      <alignment vertical="center" wrapText="1"/>
    </xf>
    <xf numFmtId="41" fontId="9" fillId="0" borderId="11" xfId="28" applyFont="1" applyFill="1" applyBorder="1" applyAlignment="1" applyProtection="1">
      <alignment horizontal="center" vertical="center" shrinkToFit="1"/>
      <protection locked="0"/>
    </xf>
    <xf numFmtId="41" fontId="9" fillId="0" borderId="6" xfId="28" applyFont="1" applyFill="1" applyBorder="1" applyAlignment="1" applyProtection="1">
      <alignment horizontal="center" vertical="center" shrinkToFit="1"/>
      <protection locked="0"/>
    </xf>
    <xf numFmtId="41" fontId="9" fillId="0" borderId="13" xfId="28" applyFont="1" applyFill="1" applyBorder="1" applyAlignment="1" applyProtection="1">
      <alignment horizontal="center" vertical="center" shrinkToFit="1"/>
      <protection locked="0"/>
    </xf>
    <xf numFmtId="41" fontId="9" fillId="0" borderId="26" xfId="28" applyFont="1" applyFill="1" applyBorder="1" applyAlignment="1" applyProtection="1">
      <alignment horizontal="center" vertical="center" shrinkToFit="1"/>
      <protection locked="0"/>
    </xf>
    <xf numFmtId="0" fontId="9" fillId="0" borderId="13"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14" xfId="0" applyNumberFormat="1"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31" applyFont="1" applyFill="1" applyBorder="1" applyAlignment="1">
      <alignment horizontal="center" vertical="center" wrapText="1"/>
    </xf>
    <xf numFmtId="0" fontId="9" fillId="0" borderId="2" xfId="32" applyNumberFormat="1" applyFont="1" applyBorder="1" applyAlignment="1" applyProtection="1">
      <alignment horizontal="center" vertical="center"/>
      <protection locked="0"/>
    </xf>
    <xf numFmtId="41" fontId="9" fillId="0" borderId="0" xfId="28" applyFont="1" applyFill="1" applyBorder="1" applyAlignment="1" applyProtection="1">
      <alignment horizontal="center" vertical="center" shrinkToFit="1"/>
      <protection locked="0"/>
    </xf>
    <xf numFmtId="0" fontId="9" fillId="0" borderId="13" xfId="4" applyFont="1" applyFill="1" applyBorder="1" applyAlignment="1">
      <alignment horizontal="center" vertical="center" wrapText="1"/>
    </xf>
    <xf numFmtId="0" fontId="9" fillId="0" borderId="26" xfId="4" applyFont="1" applyFill="1" applyBorder="1" applyAlignment="1">
      <alignment horizontal="center" vertical="center" wrapText="1"/>
    </xf>
    <xf numFmtId="41" fontId="9" fillId="0" borderId="5" xfId="28" applyFont="1" applyFill="1" applyBorder="1" applyAlignment="1" applyProtection="1">
      <alignment horizontal="center" vertical="center" shrinkToFit="1"/>
      <protection locked="0"/>
    </xf>
    <xf numFmtId="0" fontId="9" fillId="0" borderId="26" xfId="0" applyNumberFormat="1" applyFont="1" applyFill="1" applyBorder="1" applyAlignment="1" applyProtection="1">
      <alignment horizontal="center" vertical="center" shrinkToFit="1"/>
    </xf>
    <xf numFmtId="0" fontId="28" fillId="0" borderId="27" xfId="0" applyNumberFormat="1" applyFont="1" applyFill="1" applyBorder="1" applyAlignment="1" applyProtection="1">
      <alignment horizontal="center" vertical="center" shrinkToFit="1"/>
    </xf>
    <xf numFmtId="0" fontId="9" fillId="0" borderId="27" xfId="0" applyNumberFormat="1" applyFont="1" applyFill="1" applyBorder="1" applyAlignment="1" applyProtection="1">
      <alignment horizontal="center" vertical="center" shrinkToFit="1"/>
      <protection locked="0"/>
    </xf>
    <xf numFmtId="0" fontId="35" fillId="0" borderId="26" xfId="0" applyNumberFormat="1" applyFont="1" applyFill="1" applyBorder="1" applyAlignment="1" applyProtection="1">
      <alignment horizontal="center" vertical="center" shrinkToFit="1"/>
    </xf>
    <xf numFmtId="0" fontId="34" fillId="0" borderId="27" xfId="0" applyNumberFormat="1" applyFont="1" applyFill="1" applyBorder="1" applyAlignment="1" applyProtection="1">
      <alignment horizontal="center" vertical="center" shrinkToFit="1"/>
    </xf>
    <xf numFmtId="177" fontId="9" fillId="0" borderId="26" xfId="0" applyNumberFormat="1" applyFont="1" applyFill="1" applyBorder="1" applyAlignment="1" applyProtection="1">
      <alignment horizontal="center" vertical="center" shrinkToFit="1"/>
      <protection locked="0"/>
    </xf>
    <xf numFmtId="177" fontId="9" fillId="0" borderId="26" xfId="0" applyNumberFormat="1" applyFont="1" applyFill="1" applyBorder="1" applyAlignment="1" applyProtection="1">
      <alignment horizontal="center" vertical="center"/>
      <protection locked="0"/>
    </xf>
    <xf numFmtId="178" fontId="35" fillId="0" borderId="12" xfId="19" applyNumberFormat="1" applyFont="1" applyFill="1" applyBorder="1" applyAlignment="1" applyProtection="1">
      <alignment horizontal="right" vertical="center" shrinkToFit="1"/>
      <protection locked="0"/>
    </xf>
    <xf numFmtId="178" fontId="35" fillId="0" borderId="0" xfId="0" applyNumberFormat="1" applyFont="1" applyFill="1" applyBorder="1" applyAlignment="1" applyProtection="1">
      <alignment horizontal="right" vertical="center" shrinkToFit="1"/>
      <protection locked="0"/>
    </xf>
    <xf numFmtId="178" fontId="35" fillId="0" borderId="0" xfId="0" applyNumberFormat="1" applyFont="1" applyFill="1" applyBorder="1" applyAlignment="1" applyProtection="1">
      <alignment horizontal="right" vertical="center"/>
      <protection locked="0"/>
    </xf>
    <xf numFmtId="178" fontId="35" fillId="0" borderId="5" xfId="0" applyNumberFormat="1" applyFont="1" applyFill="1" applyBorder="1" applyAlignment="1" applyProtection="1">
      <alignment horizontal="right" vertical="center"/>
      <protection locked="0"/>
    </xf>
    <xf numFmtId="0" fontId="35" fillId="0" borderId="26"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28" fillId="0" borderId="27" xfId="0" applyFont="1" applyFill="1" applyBorder="1" applyAlignment="1">
      <alignment horizontal="center" vertical="center" wrapText="1"/>
    </xf>
    <xf numFmtId="178" fontId="9" fillId="0" borderId="13" xfId="1" applyNumberFormat="1" applyFont="1" applyFill="1" applyBorder="1" applyAlignment="1">
      <alignment horizontal="center" vertical="center"/>
    </xf>
    <xf numFmtId="178" fontId="9" fillId="0" borderId="26" xfId="1" applyNumberFormat="1" applyFont="1" applyFill="1" applyBorder="1" applyAlignment="1">
      <alignment horizontal="center" vertical="center"/>
    </xf>
    <xf numFmtId="178" fontId="9" fillId="0" borderId="26" xfId="0" applyNumberFormat="1" applyFont="1" applyFill="1" applyBorder="1" applyAlignment="1">
      <alignment horizontal="center" vertical="center"/>
    </xf>
    <xf numFmtId="178" fontId="28" fillId="0" borderId="27"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wrapText="1"/>
    </xf>
    <xf numFmtId="41" fontId="9" fillId="0" borderId="11" xfId="0" applyNumberFormat="1" applyFont="1" applyBorder="1" applyAlignment="1">
      <alignment vertical="center"/>
    </xf>
    <xf numFmtId="41" fontId="35" fillId="0" borderId="6" xfId="0" applyNumberFormat="1" applyFont="1" applyBorder="1" applyAlignment="1">
      <alignment vertical="center"/>
    </xf>
    <xf numFmtId="41" fontId="9" fillId="0" borderId="6" xfId="0" applyNumberFormat="1" applyFont="1" applyBorder="1" applyAlignment="1">
      <alignment vertical="center"/>
    </xf>
    <xf numFmtId="0" fontId="28" fillId="0" borderId="27" xfId="0" applyNumberFormat="1" applyFont="1" applyFill="1" applyBorder="1" applyAlignment="1" applyProtection="1">
      <alignment horizontal="center" vertical="center" shrinkToFit="1"/>
      <protection locked="0"/>
    </xf>
    <xf numFmtId="41" fontId="9" fillId="0" borderId="6" xfId="19" applyFont="1" applyFill="1" applyBorder="1" applyAlignment="1" applyProtection="1">
      <alignment horizontal="center" vertical="center" shrinkToFit="1"/>
      <protection locked="0"/>
    </xf>
    <xf numFmtId="41" fontId="9" fillId="0" borderId="6" xfId="21" applyFont="1" applyFill="1" applyBorder="1" applyAlignment="1" applyProtection="1">
      <alignment horizontal="center" vertical="center" shrinkToFit="1"/>
      <protection locked="0"/>
    </xf>
    <xf numFmtId="0" fontId="9" fillId="0" borderId="13" xfId="31" applyFont="1" applyFill="1" applyBorder="1" applyAlignment="1">
      <alignment horizontal="center" vertical="center" wrapText="1"/>
    </xf>
    <xf numFmtId="0" fontId="9" fillId="0" borderId="26" xfId="31" applyFont="1" applyFill="1" applyBorder="1" applyAlignment="1">
      <alignment horizontal="center" vertical="center" wrapText="1"/>
    </xf>
    <xf numFmtId="0" fontId="28" fillId="0" borderId="27" xfId="31" applyFont="1" applyFill="1" applyBorder="1" applyAlignment="1">
      <alignment horizontal="center" vertical="center" wrapText="1"/>
    </xf>
    <xf numFmtId="0" fontId="9" fillId="0" borderId="3" xfId="31" applyFont="1" applyFill="1" applyBorder="1" applyAlignment="1">
      <alignment horizontal="center" vertical="center" wrapText="1"/>
    </xf>
    <xf numFmtId="0" fontId="9" fillId="0" borderId="13" xfId="26" applyFont="1" applyBorder="1" applyAlignment="1" applyProtection="1">
      <alignment horizontal="right" vertical="center"/>
      <protection locked="0"/>
    </xf>
    <xf numFmtId="0" fontId="9" fillId="0" borderId="27" xfId="26" applyFont="1" applyBorder="1" applyAlignment="1" applyProtection="1">
      <alignment horizontal="center" vertical="center"/>
      <protection locked="0"/>
    </xf>
    <xf numFmtId="0" fontId="28" fillId="0" borderId="27" xfId="26" applyFont="1" applyFill="1" applyBorder="1" applyAlignment="1" applyProtection="1">
      <alignment horizontal="center" vertical="center"/>
      <protection locked="0"/>
    </xf>
    <xf numFmtId="0" fontId="9" fillId="0" borderId="4" xfId="26" applyFont="1" applyBorder="1" applyAlignment="1" applyProtection="1">
      <alignment horizontal="center" vertical="center"/>
      <protection locked="0"/>
    </xf>
    <xf numFmtId="0" fontId="9" fillId="0" borderId="26" xfId="26" applyNumberFormat="1" applyFont="1" applyFill="1" applyBorder="1" applyAlignment="1" applyProtection="1">
      <alignment horizontal="center" vertical="center" shrinkToFit="1"/>
    </xf>
    <xf numFmtId="0" fontId="28" fillId="0" borderId="27" xfId="26" applyNumberFormat="1" applyFont="1" applyFill="1" applyBorder="1" applyAlignment="1" applyProtection="1">
      <alignment horizontal="center" vertical="center" shrinkToFit="1"/>
    </xf>
    <xf numFmtId="177" fontId="9" fillId="0" borderId="26" xfId="26" applyNumberFormat="1" applyFont="1" applyFill="1" applyBorder="1" applyAlignment="1" applyProtection="1">
      <alignment horizontal="center" vertical="center" shrinkToFit="1"/>
      <protection locked="0"/>
    </xf>
    <xf numFmtId="177" fontId="9" fillId="0" borderId="26" xfId="26" applyNumberFormat="1" applyFont="1" applyFill="1" applyBorder="1" applyAlignment="1" applyProtection="1">
      <alignment horizontal="center" vertical="center"/>
      <protection locked="0"/>
    </xf>
    <xf numFmtId="177" fontId="9" fillId="0" borderId="27" xfId="26" applyNumberFormat="1" applyFont="1" applyFill="1" applyBorder="1" applyAlignment="1" applyProtection="1">
      <alignment horizontal="center" vertical="center"/>
      <protection locked="0"/>
    </xf>
    <xf numFmtId="181" fontId="9" fillId="2" borderId="42" xfId="116" applyNumberFormat="1" applyFont="1" applyFill="1" applyBorder="1" applyAlignment="1" applyProtection="1">
      <alignment horizontal="right" vertical="center" shrinkToFit="1"/>
      <protection locked="0"/>
    </xf>
    <xf numFmtId="181" fontId="9" fillId="2" borderId="43" xfId="116" applyNumberFormat="1" applyFont="1" applyFill="1" applyBorder="1" applyAlignment="1" applyProtection="1">
      <alignment horizontal="right" vertical="center" shrinkToFit="1"/>
      <protection locked="0"/>
    </xf>
    <xf numFmtId="181" fontId="9" fillId="2" borderId="44" xfId="116" applyNumberFormat="1" applyFont="1" applyFill="1" applyBorder="1" applyAlignment="1" applyProtection="1">
      <alignment horizontal="right" vertical="center" shrinkToFit="1"/>
      <protection locked="0"/>
    </xf>
    <xf numFmtId="0" fontId="27" fillId="0" borderId="0" xfId="26" applyNumberFormat="1" applyFont="1" applyFill="1" applyAlignment="1" applyProtection="1">
      <alignment horizontal="left" vertical="center"/>
      <protection locked="0"/>
    </xf>
    <xf numFmtId="0" fontId="19" fillId="0" borderId="0" xfId="26" applyFont="1" applyFill="1" applyAlignment="1" applyProtection="1">
      <protection locked="0"/>
    </xf>
    <xf numFmtId="0" fontId="9" fillId="0" borderId="13" xfId="26" applyNumberFormat="1" applyFont="1" applyFill="1" applyBorder="1" applyAlignment="1" applyProtection="1">
      <alignment horizontal="center" vertical="center" wrapText="1"/>
      <protection locked="0"/>
    </xf>
    <xf numFmtId="0" fontId="9" fillId="0" borderId="26" xfId="26" applyNumberFormat="1" applyFont="1" applyFill="1" applyBorder="1" applyAlignment="1" applyProtection="1">
      <alignment horizontal="center" vertical="center" wrapText="1"/>
      <protection locked="0"/>
    </xf>
    <xf numFmtId="0" fontId="35" fillId="0" borderId="26" xfId="26" applyNumberFormat="1" applyFont="1" applyFill="1" applyBorder="1" applyAlignment="1" applyProtection="1">
      <alignment horizontal="center" vertical="center"/>
    </xf>
    <xf numFmtId="0" fontId="9" fillId="0" borderId="26" xfId="26" applyNumberFormat="1" applyFont="1" applyFill="1" applyBorder="1" applyAlignment="1" applyProtection="1">
      <alignment horizontal="center" vertical="center"/>
    </xf>
    <xf numFmtId="0" fontId="28" fillId="0" borderId="27" xfId="26" applyNumberFormat="1" applyFont="1" applyFill="1" applyBorder="1" applyAlignment="1" applyProtection="1">
      <alignment horizontal="center" vertical="center"/>
    </xf>
    <xf numFmtId="41" fontId="35" fillId="0" borderId="0" xfId="19" applyFont="1" applyFill="1" applyBorder="1">
      <alignment vertical="center"/>
    </xf>
    <xf numFmtId="41" fontId="35" fillId="0" borderId="5" xfId="19" applyFont="1" applyFill="1" applyBorder="1">
      <alignment vertical="center"/>
    </xf>
    <xf numFmtId="0" fontId="9" fillId="0" borderId="26" xfId="0" applyNumberFormat="1" applyFont="1" applyFill="1" applyBorder="1" applyAlignment="1" applyProtection="1">
      <alignment horizontal="center" vertical="center"/>
    </xf>
    <xf numFmtId="0" fontId="28" fillId="0" borderId="27" xfId="0" applyNumberFormat="1" applyFont="1" applyFill="1" applyBorder="1" applyAlignment="1" applyProtection="1">
      <alignment horizontal="center" vertical="center"/>
    </xf>
    <xf numFmtId="0" fontId="9" fillId="0" borderId="26" xfId="0" applyNumberFormat="1" applyFont="1" applyBorder="1" applyAlignment="1" applyProtection="1">
      <alignment horizontal="center" vertical="center"/>
      <protection locked="0"/>
    </xf>
    <xf numFmtId="0" fontId="9" fillId="0" borderId="27" xfId="0" applyNumberFormat="1" applyFont="1" applyBorder="1" applyAlignment="1" applyProtection="1">
      <alignment horizontal="center" vertical="center"/>
      <protection locked="0"/>
    </xf>
    <xf numFmtId="0" fontId="9" fillId="0" borderId="13" xfId="23" applyNumberFormat="1" applyFont="1" applyBorder="1" applyAlignment="1" applyProtection="1">
      <alignment horizontal="right" vertical="center"/>
      <protection locked="0"/>
    </xf>
    <xf numFmtId="0" fontId="9" fillId="0" borderId="26" xfId="23" applyNumberFormat="1" applyFont="1" applyBorder="1" applyAlignment="1" applyProtection="1">
      <alignment horizontal="center" vertical="center"/>
      <protection locked="0"/>
    </xf>
    <xf numFmtId="0" fontId="9" fillId="0" borderId="27" xfId="23" applyNumberFormat="1" applyFont="1" applyBorder="1" applyAlignment="1" applyProtection="1">
      <alignment horizontal="center" vertical="center"/>
      <protection locked="0"/>
    </xf>
    <xf numFmtId="179" fontId="9" fillId="0" borderId="26" xfId="21" applyNumberFormat="1" applyFont="1" applyFill="1" applyBorder="1" applyAlignment="1" applyProtection="1">
      <alignment horizontal="center" vertical="center" shrinkToFit="1"/>
    </xf>
    <xf numFmtId="179" fontId="28" fillId="0" borderId="27" xfId="21" applyNumberFormat="1" applyFont="1" applyFill="1" applyBorder="1" applyAlignment="1" applyProtection="1">
      <alignment horizontal="center" vertical="center" shrinkToFit="1"/>
    </xf>
    <xf numFmtId="0" fontId="9" fillId="0" borderId="26" xfId="23" applyNumberFormat="1" applyFont="1" applyBorder="1" applyAlignment="1" applyProtection="1">
      <alignment horizontal="center" vertical="center"/>
    </xf>
    <xf numFmtId="178" fontId="9" fillId="0" borderId="3" xfId="23" applyNumberFormat="1" applyFont="1" applyBorder="1" applyAlignment="1" applyProtection="1">
      <alignment horizontal="center" vertical="center" wrapText="1"/>
      <protection locked="0"/>
    </xf>
    <xf numFmtId="41" fontId="9" fillId="0" borderId="6" xfId="21" applyNumberFormat="1" applyFont="1" applyFill="1" applyBorder="1" applyAlignment="1" applyProtection="1">
      <alignment horizontal="right" vertical="center" shrinkToFit="1"/>
    </xf>
    <xf numFmtId="0" fontId="9" fillId="0" borderId="27" xfId="23" applyNumberFormat="1" applyFont="1" applyBorder="1" applyAlignment="1" applyProtection="1">
      <alignment horizontal="center" vertical="center"/>
    </xf>
    <xf numFmtId="41" fontId="9" fillId="0" borderId="5" xfId="24" applyNumberFormat="1" applyFont="1" applyBorder="1" applyAlignment="1" applyProtection="1">
      <alignment horizontal="right" vertical="center" shrinkToFit="1"/>
    </xf>
    <xf numFmtId="0" fontId="9" fillId="0" borderId="13" xfId="36" applyFont="1" applyFill="1" applyBorder="1" applyAlignment="1">
      <alignment horizontal="center" vertical="center"/>
    </xf>
    <xf numFmtId="0" fontId="9" fillId="0" borderId="26" xfId="36" applyFont="1" applyFill="1" applyBorder="1" applyAlignment="1">
      <alignment horizontal="center" vertical="center"/>
    </xf>
    <xf numFmtId="0" fontId="28" fillId="0" borderId="27" xfId="36" applyFont="1" applyFill="1" applyBorder="1" applyAlignment="1">
      <alignment horizontal="center" vertical="center"/>
    </xf>
    <xf numFmtId="0" fontId="9" fillId="0" borderId="3" xfId="36" applyFont="1" applyFill="1" applyBorder="1" applyAlignment="1">
      <alignment horizontal="center" vertical="center" wrapText="1"/>
    </xf>
    <xf numFmtId="41" fontId="9" fillId="0" borderId="13" xfId="24" applyFont="1" applyBorder="1" applyAlignment="1" applyProtection="1">
      <alignment horizontal="right"/>
      <protection locked="0"/>
    </xf>
    <xf numFmtId="41" fontId="9" fillId="0" borderId="26" xfId="24" applyFont="1" applyBorder="1" applyAlignment="1" applyProtection="1">
      <protection locked="0"/>
    </xf>
    <xf numFmtId="41" fontId="9" fillId="0" borderId="27" xfId="24" applyFont="1" applyBorder="1" applyAlignment="1" applyProtection="1">
      <protection locked="0"/>
    </xf>
    <xf numFmtId="0" fontId="9" fillId="0" borderId="26" xfId="24" applyNumberFormat="1" applyFont="1" applyFill="1" applyBorder="1" applyAlignment="1" applyProtection="1">
      <alignment horizontal="center" vertical="center"/>
    </xf>
    <xf numFmtId="0" fontId="28" fillId="0" borderId="27" xfId="24" applyNumberFormat="1" applyFont="1" applyFill="1" applyBorder="1" applyAlignment="1" applyProtection="1">
      <alignment horizontal="center" vertical="center"/>
    </xf>
    <xf numFmtId="0" fontId="9" fillId="0" borderId="13" xfId="25" applyNumberFormat="1" applyFont="1" applyBorder="1" applyAlignment="1" applyProtection="1">
      <alignment horizontal="right" vertical="center"/>
      <protection locked="0"/>
    </xf>
    <xf numFmtId="0" fontId="9" fillId="0" borderId="27" xfId="25" applyNumberFormat="1" applyFont="1" applyBorder="1" applyAlignment="1" applyProtection="1">
      <alignment horizontal="left" wrapText="1"/>
      <protection locked="0"/>
    </xf>
    <xf numFmtId="0" fontId="9" fillId="0" borderId="26" xfId="25" applyNumberFormat="1" applyFont="1" applyFill="1" applyBorder="1" applyAlignment="1" applyProtection="1">
      <alignment horizontal="center" vertical="center" shrinkToFit="1"/>
    </xf>
    <xf numFmtId="0" fontId="28" fillId="0" borderId="27" xfId="25" applyNumberFormat="1" applyFont="1" applyFill="1" applyBorder="1" applyAlignment="1" applyProtection="1">
      <alignment horizontal="center" vertical="center" shrinkToFit="1"/>
    </xf>
    <xf numFmtId="0" fontId="9" fillId="0" borderId="26" xfId="25" applyNumberFormat="1" applyFont="1" applyFill="1" applyBorder="1" applyAlignment="1" applyProtection="1">
      <alignment horizontal="center" vertical="center" shrinkToFit="1"/>
      <protection locked="0"/>
    </xf>
    <xf numFmtId="0" fontId="9" fillId="0" borderId="27" xfId="25" applyNumberFormat="1" applyFont="1" applyFill="1" applyBorder="1" applyAlignment="1" applyProtection="1">
      <alignment horizontal="center" vertical="center" shrinkToFit="1"/>
      <protection locked="0"/>
    </xf>
    <xf numFmtId="0" fontId="9" fillId="0" borderId="26" xfId="32" applyNumberFormat="1" applyFont="1" applyFill="1" applyBorder="1" applyAlignment="1" applyProtection="1">
      <alignment horizontal="center" vertical="center"/>
    </xf>
    <xf numFmtId="0" fontId="9" fillId="0" borderId="13" xfId="32" applyNumberFormat="1" applyFont="1" applyBorder="1" applyAlignment="1" applyProtection="1">
      <alignment horizontal="right" vertical="center"/>
      <protection locked="0"/>
    </xf>
    <xf numFmtId="0" fontId="9" fillId="0" borderId="26" xfId="32" applyNumberFormat="1" applyFont="1" applyBorder="1" applyAlignment="1" applyProtection="1">
      <alignment horizontal="center" vertical="center"/>
      <protection locked="0"/>
    </xf>
    <xf numFmtId="0" fontId="9" fillId="0" borderId="26" xfId="32" applyNumberFormat="1" applyFont="1" applyBorder="1" applyAlignment="1" applyProtection="1">
      <alignment horizontal="center"/>
      <protection locked="0"/>
    </xf>
    <xf numFmtId="0" fontId="9" fillId="0" borderId="27" xfId="32" applyNumberFormat="1" applyFont="1" applyBorder="1" applyAlignment="1" applyProtection="1">
      <alignment horizontal="center" vertical="center" wrapText="1"/>
      <protection locked="0"/>
    </xf>
    <xf numFmtId="0" fontId="9" fillId="0" borderId="27" xfId="32" applyNumberFormat="1" applyFont="1" applyFill="1" applyBorder="1" applyAlignment="1" applyProtection="1">
      <alignment horizontal="center" vertical="center"/>
    </xf>
    <xf numFmtId="41" fontId="9" fillId="0" borderId="5" xfId="28" applyNumberFormat="1" applyFont="1" applyFill="1" applyBorder="1" applyAlignment="1" applyProtection="1">
      <alignment horizontal="center" vertical="center" shrinkToFit="1"/>
      <protection locked="0"/>
    </xf>
    <xf numFmtId="41" fontId="9" fillId="0" borderId="5" xfId="32" applyNumberFormat="1" applyFont="1" applyFill="1" applyBorder="1" applyAlignment="1" applyProtection="1">
      <alignment horizontal="center" vertical="center" shrinkToFit="1"/>
      <protection locked="0"/>
    </xf>
    <xf numFmtId="41" fontId="28" fillId="0" borderId="4" xfId="66" applyFont="1" applyFill="1" applyBorder="1" applyAlignment="1" applyProtection="1">
      <alignment horizontal="center" vertical="center" shrinkToFit="1"/>
      <protection locked="0"/>
    </xf>
    <xf numFmtId="41" fontId="9" fillId="0" borderId="6" xfId="0" applyNumberFormat="1" applyFont="1" applyBorder="1" applyAlignment="1" applyProtection="1">
      <alignment horizontal="center" vertical="center" shrinkToFit="1"/>
      <protection locked="0"/>
    </xf>
    <xf numFmtId="41" fontId="9" fillId="0" borderId="4" xfId="0" applyNumberFormat="1" applyFont="1" applyBorder="1" applyAlignment="1" applyProtection="1">
      <alignment horizontal="center" vertical="center" shrinkToFit="1"/>
      <protection locked="0"/>
    </xf>
    <xf numFmtId="0" fontId="28" fillId="0" borderId="27" xfId="4" applyFont="1" applyFill="1" applyBorder="1" applyAlignment="1">
      <alignment horizontal="center" vertical="center" wrapText="1"/>
    </xf>
    <xf numFmtId="0" fontId="35" fillId="0" borderId="27" xfId="33" applyNumberFormat="1" applyFont="1" applyBorder="1" applyAlignment="1">
      <alignment horizontal="left" vertical="center" shrinkToFit="1"/>
    </xf>
    <xf numFmtId="0" fontId="9" fillId="0" borderId="26" xfId="33" applyNumberFormat="1" applyFont="1" applyBorder="1" applyAlignment="1">
      <alignment horizontal="center" vertical="center" shrinkToFit="1"/>
    </xf>
    <xf numFmtId="0" fontId="28" fillId="0" borderId="27" xfId="33" applyNumberFormat="1" applyFont="1" applyBorder="1" applyAlignment="1">
      <alignment horizontal="center" vertical="center" shrinkToFit="1"/>
    </xf>
    <xf numFmtId="176" fontId="9" fillId="0" borderId="26" xfId="1" applyNumberFormat="1" applyFont="1" applyFill="1" applyBorder="1" applyAlignment="1">
      <alignment horizontal="center" vertical="center" shrinkToFit="1"/>
    </xf>
    <xf numFmtId="0" fontId="9" fillId="0" borderId="27" xfId="35" applyNumberFormat="1" applyFont="1" applyFill="1" applyBorder="1" applyAlignment="1">
      <alignment horizontal="center" vertical="center" shrinkToFit="1"/>
    </xf>
    <xf numFmtId="0" fontId="35" fillId="0" borderId="11" xfId="33" applyNumberFormat="1" applyFont="1" applyBorder="1" applyAlignment="1">
      <alignment horizontal="center" vertical="center" shrinkToFit="1"/>
    </xf>
    <xf numFmtId="0" fontId="35" fillId="0" borderId="6" xfId="33" applyNumberFormat="1" applyFont="1" applyBorder="1" applyAlignment="1">
      <alignment vertical="center" shrinkToFit="1"/>
    </xf>
    <xf numFmtId="0" fontId="35" fillId="0" borderId="4" xfId="33" applyNumberFormat="1" applyFont="1" applyBorder="1" applyAlignment="1">
      <alignment vertical="center" shrinkToFit="1"/>
    </xf>
    <xf numFmtId="41" fontId="9" fillId="0" borderId="12" xfId="34" applyNumberFormat="1" applyFont="1" applyBorder="1" applyAlignment="1">
      <alignment horizontal="right" vertical="center" shrinkToFit="1"/>
    </xf>
    <xf numFmtId="41" fontId="9" fillId="0" borderId="0" xfId="34" applyNumberFormat="1" applyFont="1" applyBorder="1" applyAlignment="1">
      <alignment horizontal="right" vertical="center" shrinkToFit="1"/>
    </xf>
    <xf numFmtId="0" fontId="19" fillId="0" borderId="0" xfId="0" applyFont="1" applyBorder="1" applyAlignment="1">
      <alignment horizontal="center" vertical="center"/>
    </xf>
    <xf numFmtId="0" fontId="9" fillId="0" borderId="26" xfId="36" applyFont="1" applyFill="1" applyBorder="1" applyAlignment="1">
      <alignment horizontal="center" vertical="center"/>
    </xf>
    <xf numFmtId="41" fontId="9" fillId="0" borderId="6" xfId="28" applyFont="1" applyFill="1" applyBorder="1" applyAlignment="1" applyProtection="1">
      <alignment horizontal="center" vertical="center" shrinkToFit="1"/>
      <protection locked="0"/>
    </xf>
    <xf numFmtId="41" fontId="9" fillId="0" borderId="0" xfId="28" applyFont="1" applyFill="1" applyBorder="1" applyAlignment="1" applyProtection="1">
      <alignment horizontal="center" vertical="center" shrinkToFit="1"/>
      <protection locked="0"/>
    </xf>
    <xf numFmtId="0" fontId="9" fillId="0" borderId="26" xfId="4" applyFont="1" applyFill="1" applyBorder="1" applyAlignment="1">
      <alignment horizontal="center" vertical="center" wrapText="1"/>
    </xf>
    <xf numFmtId="41" fontId="9" fillId="0" borderId="5" xfId="28" applyFont="1" applyFill="1" applyBorder="1" applyAlignment="1" applyProtection="1">
      <alignment horizontal="center" vertical="center" shrinkToFit="1"/>
      <protection locked="0"/>
    </xf>
    <xf numFmtId="3" fontId="9" fillId="0" borderId="6" xfId="0" applyNumberFormat="1" applyFont="1" applyBorder="1" applyAlignment="1">
      <alignment vertical="center"/>
    </xf>
    <xf numFmtId="0" fontId="14" fillId="0" borderId="0" xfId="0" applyFont="1" applyBorder="1" applyAlignment="1">
      <alignment vertical="center"/>
    </xf>
    <xf numFmtId="0" fontId="8" fillId="0" borderId="0" xfId="0" applyFont="1" applyBorder="1" applyAlignment="1"/>
    <xf numFmtId="0" fontId="8" fillId="0" borderId="0" xfId="0" applyFont="1" applyBorder="1">
      <alignment vertical="center"/>
    </xf>
    <xf numFmtId="41" fontId="66" fillId="0" borderId="6" xfId="19" applyNumberFormat="1" applyFont="1" applyFill="1" applyBorder="1" applyAlignment="1" applyProtection="1">
      <alignment horizontal="center" vertical="center" shrinkToFit="1"/>
      <protection locked="0"/>
    </xf>
    <xf numFmtId="41" fontId="66" fillId="0" borderId="0" xfId="19" applyNumberFormat="1" applyFont="1" applyFill="1" applyBorder="1" applyAlignment="1" applyProtection="1">
      <alignment horizontal="center" vertical="center" shrinkToFit="1"/>
      <protection locked="0"/>
    </xf>
    <xf numFmtId="41" fontId="66" fillId="0" borderId="0" xfId="19" applyNumberFormat="1" applyFont="1" applyFill="1" applyBorder="1" applyAlignment="1" applyProtection="1">
      <alignment horizontal="center" vertical="center"/>
      <protection locked="0"/>
    </xf>
    <xf numFmtId="41" fontId="66" fillId="0" borderId="26" xfId="19" applyNumberFormat="1" applyFont="1" applyFill="1" applyBorder="1" applyAlignment="1" applyProtection="1">
      <alignment horizontal="center" vertical="center" shrinkToFit="1"/>
      <protection locked="0"/>
    </xf>
    <xf numFmtId="41" fontId="66" fillId="0" borderId="6" xfId="21" applyNumberFormat="1" applyFont="1" applyFill="1" applyBorder="1" applyAlignment="1" applyProtection="1">
      <alignment horizontal="center" vertical="center" shrinkToFit="1"/>
      <protection locked="0"/>
    </xf>
    <xf numFmtId="41" fontId="66" fillId="0" borderId="0" xfId="21" applyNumberFormat="1" applyFont="1" applyFill="1" applyBorder="1" applyAlignment="1" applyProtection="1">
      <alignment horizontal="center" vertical="center" shrinkToFit="1"/>
      <protection locked="0"/>
    </xf>
    <xf numFmtId="0" fontId="9" fillId="0" borderId="0" xfId="0" applyFont="1" applyBorder="1" applyAlignment="1" applyProtection="1">
      <protection locked="0"/>
    </xf>
    <xf numFmtId="41" fontId="66" fillId="0" borderId="6" xfId="19" applyNumberFormat="1" applyFont="1" applyFill="1" applyBorder="1" applyAlignment="1">
      <alignment vertical="center" wrapText="1"/>
    </xf>
    <xf numFmtId="41" fontId="66" fillId="0" borderId="0" xfId="19" applyNumberFormat="1" applyFont="1" applyFill="1" applyBorder="1" applyAlignment="1">
      <alignment vertical="center"/>
    </xf>
    <xf numFmtId="0" fontId="3" fillId="0" borderId="0" xfId="31" applyFont="1" applyBorder="1"/>
    <xf numFmtId="0" fontId="25" fillId="0" borderId="0" xfId="26" applyFont="1" applyBorder="1" applyAlignment="1" applyProtection="1">
      <alignment vertical="center"/>
      <protection locked="0"/>
    </xf>
    <xf numFmtId="178" fontId="9" fillId="0" borderId="0" xfId="101" applyNumberFormat="1" applyFont="1" applyFill="1" applyBorder="1" applyAlignment="1" applyProtection="1">
      <alignment horizontal="right" vertical="center" shrinkToFit="1"/>
    </xf>
    <xf numFmtId="0" fontId="25" fillId="0" borderId="0" xfId="26" applyFont="1" applyBorder="1" applyAlignment="1" applyProtection="1">
      <alignment shrinkToFit="1"/>
      <protection locked="0"/>
    </xf>
    <xf numFmtId="0" fontId="26" fillId="0" borderId="0" xfId="26" applyFont="1" applyBorder="1" applyAlignment="1" applyProtection="1">
      <alignment shrinkToFit="1"/>
      <protection locked="0"/>
    </xf>
    <xf numFmtId="182" fontId="35" fillId="0" borderId="0" xfId="29" applyNumberFormat="1" applyFont="1" applyFill="1" applyBorder="1" applyAlignment="1" applyProtection="1">
      <alignment horizontal="right" vertical="center" shrinkToFit="1"/>
      <protection locked="0"/>
    </xf>
    <xf numFmtId="41" fontId="35" fillId="0" borderId="0" xfId="119" applyFont="1" applyFill="1" applyBorder="1" applyAlignment="1" applyProtection="1">
      <alignment horizontal="center" vertical="center" shrinkToFit="1"/>
    </xf>
    <xf numFmtId="0" fontId="25" fillId="0" borderId="0" xfId="26" applyFont="1" applyFill="1" applyBorder="1" applyAlignment="1" applyProtection="1">
      <protection locked="0"/>
    </xf>
    <xf numFmtId="41" fontId="9" fillId="0" borderId="0" xfId="37" applyFont="1" applyFill="1" applyBorder="1" applyAlignment="1" applyProtection="1">
      <alignment horizontal="right" vertical="center"/>
    </xf>
    <xf numFmtId="0" fontId="33" fillId="0" borderId="0" xfId="0" applyFont="1" applyBorder="1" applyAlignment="1" applyProtection="1">
      <protection locked="0"/>
    </xf>
    <xf numFmtId="180" fontId="25" fillId="0" borderId="0" xfId="23" applyNumberFormat="1" applyFont="1" applyBorder="1" applyAlignment="1" applyProtection="1">
      <protection locked="0"/>
    </xf>
    <xf numFmtId="0" fontId="25" fillId="0" borderId="0" xfId="23" applyFont="1" applyBorder="1" applyAlignment="1" applyProtection="1">
      <protection locked="0"/>
    </xf>
    <xf numFmtId="0" fontId="3" fillId="0" borderId="0" xfId="36" applyFont="1" applyBorder="1"/>
    <xf numFmtId="41" fontId="9" fillId="0" borderId="6" xfId="41" applyFont="1" applyFill="1" applyBorder="1" applyAlignment="1" applyProtection="1">
      <alignment horizontal="center" vertical="center"/>
      <protection locked="0"/>
    </xf>
    <xf numFmtId="41" fontId="9" fillId="0" borderId="0" xfId="41" applyFont="1" applyFill="1" applyBorder="1" applyAlignment="1" applyProtection="1">
      <alignment horizontal="right" vertical="center"/>
      <protection locked="0"/>
    </xf>
    <xf numFmtId="41" fontId="9" fillId="0" borderId="0" xfId="41" applyFont="1" applyFill="1" applyBorder="1" applyAlignment="1" applyProtection="1">
      <alignment horizontal="center" vertical="center"/>
      <protection locked="0"/>
    </xf>
    <xf numFmtId="0" fontId="35" fillId="0" borderId="0" xfId="26" applyFont="1" applyBorder="1" applyAlignment="1" applyProtection="1">
      <protection locked="0"/>
    </xf>
    <xf numFmtId="41" fontId="9" fillId="0" borderId="0" xfId="64" applyFont="1" applyFill="1" applyBorder="1" applyAlignment="1" applyProtection="1">
      <alignment horizontal="right" vertical="center" shrinkToFit="1"/>
    </xf>
    <xf numFmtId="41" fontId="9" fillId="0" borderId="0" xfId="52" applyFont="1" applyFill="1" applyBorder="1" applyAlignment="1" applyProtection="1">
      <alignment horizontal="right" vertical="center" shrinkToFit="1"/>
    </xf>
    <xf numFmtId="41" fontId="9" fillId="0" borderId="0" xfId="66" applyFont="1" applyFill="1" applyBorder="1" applyAlignment="1" applyProtection="1">
      <alignment horizontal="right" vertical="center" shrinkToFit="1"/>
    </xf>
    <xf numFmtId="41" fontId="9" fillId="0" borderId="6" xfId="66" applyFont="1" applyFill="1" applyBorder="1" applyAlignment="1" applyProtection="1">
      <alignment horizontal="center" vertical="center" shrinkToFit="1"/>
      <protection locked="0"/>
    </xf>
    <xf numFmtId="0" fontId="26" fillId="0" borderId="0" xfId="0" applyFont="1" applyBorder="1" applyAlignment="1" applyProtection="1">
      <protection locked="0"/>
    </xf>
    <xf numFmtId="0" fontId="25" fillId="0" borderId="0" xfId="0" applyFont="1" applyBorder="1" applyAlignment="1" applyProtection="1">
      <protection locked="0"/>
    </xf>
    <xf numFmtId="41" fontId="9" fillId="0" borderId="0" xfId="77" applyFont="1" applyFill="1" applyBorder="1" applyAlignment="1">
      <alignment vertical="center" wrapText="1"/>
    </xf>
    <xf numFmtId="0" fontId="3" fillId="0" borderId="0" xfId="26" applyFont="1" applyBorder="1"/>
    <xf numFmtId="0" fontId="19" fillId="0" borderId="0" xfId="26" applyFont="1" applyBorder="1" applyAlignment="1">
      <alignment vertical="center"/>
    </xf>
    <xf numFmtId="0" fontId="44" fillId="0" borderId="0" xfId="26" applyNumberFormat="1" applyFont="1" applyFill="1" applyBorder="1"/>
    <xf numFmtId="0" fontId="19" fillId="0" borderId="0" xfId="0" applyFont="1" applyBorder="1" applyAlignment="1">
      <alignment horizontal="center" vertical="center"/>
    </xf>
    <xf numFmtId="0" fontId="9" fillId="0" borderId="26" xfId="36" applyFont="1" applyFill="1" applyBorder="1" applyAlignment="1">
      <alignment horizontal="center" vertical="center"/>
    </xf>
    <xf numFmtId="0" fontId="9" fillId="0" borderId="2" xfId="32" applyNumberFormat="1" applyFont="1" applyBorder="1" applyAlignment="1" applyProtection="1">
      <alignment horizontal="center" vertical="center"/>
      <protection locked="0"/>
    </xf>
    <xf numFmtId="0" fontId="9" fillId="0" borderId="18" xfId="32" applyNumberFormat="1" applyFont="1" applyBorder="1" applyAlignment="1" applyProtection="1">
      <alignment horizontal="center" vertical="center"/>
      <protection locked="0"/>
    </xf>
    <xf numFmtId="0" fontId="9" fillId="0" borderId="17" xfId="32" applyNumberFormat="1" applyFont="1" applyBorder="1" applyAlignment="1" applyProtection="1">
      <alignment horizontal="center" vertical="center" wrapText="1"/>
      <protection locked="0"/>
    </xf>
    <xf numFmtId="41" fontId="9" fillId="0" borderId="5" xfId="28" applyFont="1" applyFill="1" applyBorder="1" applyAlignment="1" applyProtection="1">
      <alignment horizontal="center" vertical="center" shrinkToFit="1"/>
      <protection locked="0"/>
    </xf>
    <xf numFmtId="41" fontId="9" fillId="0" borderId="6" xfId="28" applyFont="1" applyFill="1" applyBorder="1" applyAlignment="1" applyProtection="1">
      <alignment horizontal="center" vertical="center" shrinkToFit="1"/>
      <protection locked="0"/>
    </xf>
    <xf numFmtId="41" fontId="9" fillId="0" borderId="0" xfId="28" applyFont="1" applyFill="1" applyBorder="1" applyAlignment="1" applyProtection="1">
      <alignment horizontal="center" vertical="center" shrinkToFit="1"/>
      <protection locked="0"/>
    </xf>
    <xf numFmtId="0" fontId="9" fillId="0" borderId="26" xfId="4" applyFont="1" applyFill="1" applyBorder="1" applyAlignment="1">
      <alignment horizontal="center" vertical="center" wrapText="1"/>
    </xf>
    <xf numFmtId="41" fontId="9" fillId="0" borderId="0" xfId="26" applyNumberFormat="1" applyFont="1" applyFill="1" applyBorder="1" applyAlignment="1" applyProtection="1">
      <alignment horizontal="center" vertical="center"/>
      <protection locked="0"/>
    </xf>
    <xf numFmtId="41" fontId="28" fillId="0" borderId="5" xfId="26" applyNumberFormat="1" applyFont="1" applyFill="1" applyBorder="1" applyAlignment="1" applyProtection="1">
      <alignment horizontal="center" vertical="center"/>
      <protection locked="0"/>
    </xf>
    <xf numFmtId="41" fontId="9" fillId="0" borderId="12" xfId="36" applyNumberFormat="1" applyFont="1" applyFill="1" applyBorder="1" applyAlignment="1">
      <alignment vertical="center"/>
    </xf>
    <xf numFmtId="41" fontId="9" fillId="0" borderId="0" xfId="36" applyNumberFormat="1" applyFont="1" applyFill="1" applyBorder="1" applyAlignment="1">
      <alignment vertical="center"/>
    </xf>
    <xf numFmtId="0" fontId="9" fillId="0" borderId="2" xfId="32" applyNumberFormat="1" applyFont="1" applyBorder="1" applyAlignment="1" applyProtection="1">
      <alignment horizontal="right" vertical="center"/>
      <protection locked="0"/>
    </xf>
    <xf numFmtId="0" fontId="9" fillId="0" borderId="18" xfId="32" applyNumberFormat="1" applyFont="1" applyFill="1" applyBorder="1" applyAlignment="1" applyProtection="1">
      <alignment horizontal="center" vertical="center"/>
    </xf>
    <xf numFmtId="41" fontId="9" fillId="0" borderId="26" xfId="66" applyFont="1" applyFill="1" applyBorder="1" applyAlignment="1" applyProtection="1">
      <alignment horizontal="right" vertical="center" shrinkToFit="1"/>
    </xf>
    <xf numFmtId="0" fontId="9" fillId="0" borderId="18" xfId="32" applyNumberFormat="1" applyFont="1" applyFill="1" applyBorder="1" applyAlignment="1" applyProtection="1">
      <alignment horizontal="center" vertical="center"/>
      <protection locked="0"/>
    </xf>
    <xf numFmtId="41" fontId="9" fillId="0" borderId="26" xfId="32" applyNumberFormat="1" applyFont="1" applyFill="1" applyBorder="1" applyAlignment="1" applyProtection="1">
      <alignment horizontal="right" vertical="center" shrinkToFit="1"/>
      <protection locked="0"/>
    </xf>
    <xf numFmtId="41" fontId="9" fillId="0" borderId="26" xfId="32" applyNumberFormat="1" applyFont="1" applyFill="1" applyBorder="1" applyAlignment="1" applyProtection="1">
      <alignment horizontal="center" vertical="center" shrinkToFit="1"/>
      <protection locked="0"/>
    </xf>
    <xf numFmtId="0" fontId="9" fillId="0" borderId="17" xfId="32" applyNumberFormat="1" applyFont="1" applyFill="1" applyBorder="1" applyAlignment="1" applyProtection="1">
      <alignment horizontal="center" vertical="center"/>
      <protection locked="0"/>
    </xf>
    <xf numFmtId="41" fontId="9" fillId="0" borderId="27" xfId="32" applyNumberFormat="1" applyFont="1" applyFill="1" applyBorder="1" applyAlignment="1" applyProtection="1">
      <alignment horizontal="center" vertical="center" shrinkToFit="1"/>
      <protection locked="0"/>
    </xf>
    <xf numFmtId="0" fontId="9"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0" xfId="31" applyFont="1" applyFill="1" applyBorder="1" applyAlignment="1">
      <alignment horizontal="right" vertical="center"/>
    </xf>
    <xf numFmtId="0" fontId="17" fillId="0" borderId="0" xfId="32" applyNumberFormat="1" applyFont="1" applyBorder="1" applyAlignment="1" applyProtection="1">
      <alignment vertical="top"/>
      <protection locked="0"/>
    </xf>
    <xf numFmtId="0" fontId="28" fillId="0" borderId="17" xfId="32" applyNumberFormat="1" applyFont="1" applyFill="1" applyBorder="1" applyAlignment="1" applyProtection="1">
      <alignment horizontal="center" vertical="center"/>
    </xf>
    <xf numFmtId="0" fontId="15" fillId="0" borderId="0" xfId="0" applyFont="1" applyAlignment="1" applyProtection="1">
      <protection locked="0"/>
    </xf>
    <xf numFmtId="0" fontId="67" fillId="0" borderId="0" xfId="0" applyFont="1" applyAlignment="1"/>
    <xf numFmtId="0" fontId="68" fillId="0" borderId="0" xfId="0" applyFont="1" applyFill="1">
      <alignment vertical="center"/>
    </xf>
    <xf numFmtId="0" fontId="15" fillId="0" borderId="0" xfId="0" applyFont="1" applyAlignment="1" applyProtection="1">
      <alignment vertical="center"/>
      <protection locked="0"/>
    </xf>
    <xf numFmtId="0" fontId="15" fillId="0" borderId="0" xfId="0" applyFont="1" applyAlignment="1" applyProtection="1">
      <alignment horizontal="right" vertical="center"/>
      <protection locked="0"/>
    </xf>
    <xf numFmtId="0" fontId="68" fillId="0" borderId="0" xfId="0" applyFont="1" applyFill="1" applyAlignment="1">
      <alignment vertical="top"/>
    </xf>
    <xf numFmtId="0" fontId="15" fillId="0" borderId="0" xfId="26" applyFont="1" applyAlignment="1" applyProtection="1">
      <alignment vertical="center"/>
      <protection locked="0"/>
    </xf>
    <xf numFmtId="0" fontId="15" fillId="0" borderId="0" xfId="26" applyFont="1" applyAlignment="1" applyProtection="1">
      <alignment horizontal="right"/>
      <protection locked="0"/>
    </xf>
    <xf numFmtId="0" fontId="23" fillId="0" borderId="0" xfId="26" applyFont="1" applyAlignment="1" applyProtection="1">
      <alignment vertical="center"/>
      <protection locked="0"/>
    </xf>
    <xf numFmtId="0" fontId="15" fillId="0" borderId="0" xfId="26" applyFont="1" applyFill="1" applyBorder="1" applyAlignment="1">
      <alignment horizontal="right" vertical="center"/>
    </xf>
    <xf numFmtId="0" fontId="64" fillId="0" borderId="0" xfId="26" applyNumberFormat="1" applyFont="1" applyFill="1" applyAlignment="1" applyProtection="1">
      <alignment horizontal="left"/>
    </xf>
    <xf numFmtId="0" fontId="64" fillId="0" borderId="0" xfId="26" applyNumberFormat="1" applyFont="1" applyFill="1" applyProtection="1"/>
    <xf numFmtId="0" fontId="64" fillId="0" borderId="0" xfId="26" applyNumberFormat="1" applyFont="1" applyFill="1" applyAlignment="1" applyProtection="1">
      <alignment horizontal="right"/>
    </xf>
    <xf numFmtId="0" fontId="39" fillId="0" borderId="13" xfId="26" applyNumberFormat="1" applyFont="1" applyFill="1" applyBorder="1" applyAlignment="1" applyProtection="1">
      <alignment horizontal="center" vertical="center"/>
    </xf>
    <xf numFmtId="0" fontId="39" fillId="0" borderId="26" xfId="26" applyNumberFormat="1" applyFont="1" applyFill="1" applyBorder="1" applyAlignment="1" applyProtection="1">
      <alignment horizontal="center" vertical="center"/>
    </xf>
    <xf numFmtId="0" fontId="39" fillId="0" borderId="2" xfId="26" applyNumberFormat="1" applyFont="1" applyFill="1" applyBorder="1" applyAlignment="1" applyProtection="1">
      <alignment horizontal="center" vertical="center"/>
    </xf>
    <xf numFmtId="0" fontId="35" fillId="0" borderId="2" xfId="26" applyNumberFormat="1" applyFont="1" applyFill="1" applyBorder="1" applyAlignment="1" applyProtection="1">
      <alignment horizontal="center" vertical="center"/>
    </xf>
    <xf numFmtId="0" fontId="35" fillId="0" borderId="11" xfId="26" applyNumberFormat="1" applyFont="1" applyFill="1" applyBorder="1" applyAlignment="1" applyProtection="1">
      <alignment horizontal="center" vertical="center"/>
    </xf>
    <xf numFmtId="0" fontId="39" fillId="0" borderId="27" xfId="26" applyNumberFormat="1" applyFont="1" applyFill="1" applyBorder="1" applyAlignment="1" applyProtection="1">
      <alignment horizontal="center" vertical="center"/>
    </xf>
    <xf numFmtId="0" fontId="39" fillId="0" borderId="17" xfId="26" applyNumberFormat="1" applyFont="1" applyFill="1" applyBorder="1" applyAlignment="1" applyProtection="1">
      <alignment horizontal="center" vertical="center" wrapText="1"/>
    </xf>
    <xf numFmtId="0" fontId="39" fillId="0" borderId="17" xfId="26" applyNumberFormat="1" applyFont="1" applyFill="1" applyBorder="1" applyAlignment="1" applyProtection="1">
      <alignment horizontal="center" vertical="center" wrapText="1" shrinkToFit="1"/>
    </xf>
    <xf numFmtId="0" fontId="35" fillId="0" borderId="17" xfId="26" applyNumberFormat="1" applyFont="1" applyFill="1" applyBorder="1" applyAlignment="1" applyProtection="1">
      <alignment horizontal="center" vertical="center" wrapText="1" shrinkToFit="1"/>
    </xf>
    <xf numFmtId="0" fontId="35" fillId="0" borderId="4" xfId="26" applyNumberFormat="1" applyFont="1" applyFill="1" applyBorder="1" applyAlignment="1" applyProtection="1">
      <alignment horizontal="center" vertical="center" wrapText="1"/>
    </xf>
    <xf numFmtId="0" fontId="15" fillId="0" borderId="0" xfId="26" applyNumberFormat="1" applyFont="1" applyFill="1"/>
    <xf numFmtId="0" fontId="15" fillId="0" borderId="0" xfId="26" applyNumberFormat="1" applyFont="1" applyFill="1" applyAlignment="1">
      <alignment vertical="center"/>
    </xf>
    <xf numFmtId="0" fontId="15" fillId="0" borderId="37" xfId="26" applyNumberFormat="1" applyFont="1" applyFill="1" applyBorder="1"/>
    <xf numFmtId="0" fontId="15" fillId="0" borderId="37" xfId="26" applyNumberFormat="1" applyFont="1" applyFill="1" applyBorder="1" applyAlignment="1">
      <alignment horizontal="right" vertical="center"/>
    </xf>
    <xf numFmtId="0" fontId="27" fillId="0" borderId="0" xfId="26" applyNumberFormat="1" applyFont="1" applyFill="1" applyBorder="1" applyAlignment="1" applyProtection="1">
      <alignment horizontal="left" vertical="top"/>
      <protection locked="0"/>
    </xf>
    <xf numFmtId="0" fontId="15" fillId="0" borderId="0" xfId="26" applyNumberFormat="1" applyFont="1" applyFill="1" applyBorder="1" applyAlignment="1" applyProtection="1">
      <alignment horizontal="right"/>
      <protection locked="0"/>
    </xf>
    <xf numFmtId="0" fontId="15" fillId="0" borderId="0" xfId="26" applyFont="1" applyFill="1" applyAlignment="1" applyProtection="1">
      <protection locked="0"/>
    </xf>
    <xf numFmtId="0" fontId="15" fillId="0" borderId="0" xfId="26" applyNumberFormat="1" applyFont="1" applyFill="1" applyBorder="1" applyAlignment="1" applyProtection="1">
      <protection locked="0"/>
    </xf>
    <xf numFmtId="0" fontId="23" fillId="0" borderId="0" xfId="26" applyFont="1" applyFill="1" applyAlignment="1" applyProtection="1">
      <protection locked="0"/>
    </xf>
    <xf numFmtId="0" fontId="15" fillId="0" borderId="0" xfId="26" applyNumberFormat="1" applyFont="1" applyFill="1" applyBorder="1" applyAlignment="1" applyProtection="1">
      <alignment horizontal="left"/>
      <protection locked="0"/>
    </xf>
    <xf numFmtId="0" fontId="31" fillId="0" borderId="0" xfId="26" applyNumberFormat="1" applyFont="1" applyFill="1" applyBorder="1" applyAlignment="1" applyProtection="1">
      <alignment horizontal="left"/>
      <protection locked="0"/>
    </xf>
    <xf numFmtId="0" fontId="31" fillId="0" borderId="0" xfId="26" applyNumberFormat="1" applyFont="1" applyFill="1" applyAlignment="1" applyProtection="1">
      <protection locked="0"/>
    </xf>
    <xf numFmtId="0" fontId="31" fillId="0" borderId="0" xfId="26" applyFont="1" applyFill="1" applyBorder="1" applyAlignment="1">
      <alignment vertical="center"/>
    </xf>
    <xf numFmtId="0" fontId="31" fillId="0" borderId="0" xfId="26" applyFont="1" applyFill="1" applyAlignment="1" applyProtection="1">
      <protection locked="0"/>
    </xf>
    <xf numFmtId="41" fontId="31" fillId="0" borderId="0" xfId="26" applyNumberFormat="1" applyFont="1" applyFill="1" applyAlignment="1" applyProtection="1">
      <protection locked="0"/>
    </xf>
    <xf numFmtId="0" fontId="31" fillId="0" borderId="37" xfId="26" applyFont="1" applyFill="1" applyBorder="1" applyAlignment="1" applyProtection="1">
      <protection locked="0"/>
    </xf>
    <xf numFmtId="0" fontId="31" fillId="0" borderId="37" xfId="26" applyFont="1" applyFill="1" applyBorder="1" applyAlignment="1" applyProtection="1">
      <alignment horizontal="right" vertical="center"/>
      <protection locked="0"/>
    </xf>
    <xf numFmtId="0" fontId="15" fillId="0" borderId="0" xfId="0" applyNumberFormat="1" applyFont="1" applyAlignment="1" applyProtection="1">
      <alignment vertical="center"/>
      <protection locked="0"/>
    </xf>
    <xf numFmtId="0" fontId="15" fillId="0" borderId="0" xfId="0" applyNumberFormat="1" applyFont="1" applyAlignment="1" applyProtection="1">
      <alignment horizontal="center" vertical="center"/>
      <protection locked="0"/>
    </xf>
    <xf numFmtId="0" fontId="31" fillId="0" borderId="0" xfId="0" applyFont="1" applyAlignment="1" applyProtection="1">
      <alignment horizontal="right" vertical="center"/>
      <protection locked="0"/>
    </xf>
    <xf numFmtId="41" fontId="9" fillId="0" borderId="6" xfId="21" applyFont="1" applyFill="1" applyBorder="1" applyAlignment="1" applyProtection="1">
      <alignment horizontal="right" vertical="center"/>
    </xf>
    <xf numFmtId="41" fontId="9" fillId="0" borderId="26" xfId="21" applyFont="1" applyFill="1" applyBorder="1" applyAlignment="1" applyProtection="1">
      <alignment horizontal="right" vertical="center"/>
    </xf>
    <xf numFmtId="41" fontId="9" fillId="0" borderId="6" xfId="37" applyFont="1" applyFill="1" applyBorder="1" applyAlignment="1" applyProtection="1">
      <alignment horizontal="right" vertical="center"/>
    </xf>
    <xf numFmtId="41" fontId="9" fillId="0" borderId="26" xfId="37" applyFont="1" applyFill="1" applyBorder="1" applyAlignment="1" applyProtection="1">
      <alignment horizontal="right" vertical="center"/>
    </xf>
    <xf numFmtId="0" fontId="15" fillId="0" borderId="0" xfId="23" applyNumberFormat="1" applyFont="1" applyBorder="1" applyAlignment="1" applyProtection="1">
      <alignment vertical="center"/>
      <protection locked="0"/>
    </xf>
    <xf numFmtId="0" fontId="15" fillId="0" borderId="0" xfId="23" applyNumberFormat="1" applyFont="1" applyBorder="1" applyAlignment="1" applyProtection="1">
      <alignment shrinkToFit="1"/>
      <protection locked="0"/>
    </xf>
    <xf numFmtId="0" fontId="27" fillId="0" borderId="0" xfId="23" applyNumberFormat="1" applyFont="1" applyBorder="1" applyAlignment="1" applyProtection="1">
      <alignment horizontal="left" vertical="center"/>
      <protection locked="0"/>
    </xf>
    <xf numFmtId="0" fontId="27" fillId="0" borderId="0" xfId="23" applyNumberFormat="1" applyFont="1" applyAlignment="1" applyProtection="1">
      <alignment horizontal="left" vertical="center"/>
      <protection locked="0"/>
    </xf>
    <xf numFmtId="0" fontId="23" fillId="0" borderId="0" xfId="23" applyFont="1" applyAlignment="1" applyProtection="1">
      <protection locked="0"/>
    </xf>
    <xf numFmtId="0" fontId="15" fillId="0" borderId="0" xfId="23" applyNumberFormat="1" applyFont="1" applyBorder="1" applyAlignment="1" applyProtection="1">
      <protection locked="0"/>
    </xf>
    <xf numFmtId="0" fontId="15" fillId="0" borderId="0" xfId="23" applyNumberFormat="1" applyFont="1" applyBorder="1" applyAlignment="1" applyProtection="1">
      <alignment horizontal="right" vertical="center"/>
      <protection locked="0"/>
    </xf>
    <xf numFmtId="0" fontId="15" fillId="0" borderId="0" xfId="23" applyNumberFormat="1" applyFont="1" applyAlignment="1" applyProtection="1">
      <alignment horizontal="left"/>
      <protection locked="0"/>
    </xf>
    <xf numFmtId="0" fontId="15" fillId="0" borderId="37" xfId="23" applyNumberFormat="1" applyFont="1" applyBorder="1" applyAlignment="1" applyProtection="1">
      <alignment horizontal="center"/>
      <protection locked="0"/>
    </xf>
    <xf numFmtId="0" fontId="15" fillId="0" borderId="37" xfId="23" applyNumberFormat="1" applyFont="1" applyBorder="1" applyAlignment="1" applyProtection="1">
      <alignment horizontal="right" vertical="center"/>
      <protection locked="0"/>
    </xf>
    <xf numFmtId="0" fontId="15" fillId="0" borderId="0" xfId="36" applyFont="1" applyFill="1" applyBorder="1" applyAlignment="1">
      <alignment horizontal="left" vertical="center"/>
    </xf>
    <xf numFmtId="0" fontId="68" fillId="0" borderId="0" xfId="36" applyFont="1"/>
    <xf numFmtId="0" fontId="15" fillId="0" borderId="0" xfId="36" applyFont="1" applyFill="1" applyBorder="1" applyAlignment="1">
      <alignment vertical="center"/>
    </xf>
    <xf numFmtId="0" fontId="67" fillId="0" borderId="0" xfId="36" applyFont="1" applyAlignment="1">
      <alignment horizontal="left"/>
    </xf>
    <xf numFmtId="0" fontId="15" fillId="0" borderId="0" xfId="36" applyFont="1" applyAlignment="1">
      <alignment horizontal="right" vertical="center"/>
    </xf>
    <xf numFmtId="41" fontId="15" fillId="0" borderId="0" xfId="24" applyFont="1" applyBorder="1" applyAlignment="1" applyProtection="1">
      <alignment horizontal="left" vertical="center"/>
      <protection locked="0"/>
    </xf>
    <xf numFmtId="41" fontId="15" fillId="0" borderId="0" xfId="24" applyFont="1" applyAlignment="1" applyProtection="1">
      <alignment horizontal="left" vertical="center"/>
      <protection locked="0"/>
    </xf>
    <xf numFmtId="41" fontId="15" fillId="0" borderId="0" xfId="24" applyFont="1" applyBorder="1" applyAlignment="1" applyProtection="1">
      <alignment horizontal="right"/>
      <protection locked="0"/>
    </xf>
    <xf numFmtId="0" fontId="15" fillId="0" borderId="0" xfId="26" applyFont="1" applyAlignment="1" applyProtection="1">
      <protection locked="0"/>
    </xf>
    <xf numFmtId="41" fontId="31" fillId="0" borderId="0" xfId="24" applyFont="1" applyAlignment="1" applyProtection="1">
      <alignment horizontal="center" vertical="center"/>
      <protection locked="0"/>
    </xf>
    <xf numFmtId="41" fontId="31" fillId="0" borderId="0" xfId="24" applyFont="1" applyAlignment="1" applyProtection="1">
      <alignment horizontal="left" vertical="center"/>
      <protection locked="0"/>
    </xf>
    <xf numFmtId="41" fontId="15" fillId="0" borderId="0" xfId="24" applyFont="1" applyBorder="1" applyAlignment="1" applyProtection="1">
      <alignment horizontal="right" vertical="center"/>
      <protection locked="0"/>
    </xf>
    <xf numFmtId="41" fontId="31" fillId="0" borderId="0" xfId="24" applyFont="1" applyBorder="1" applyAlignment="1" applyProtection="1">
      <alignment horizontal="right" vertical="center"/>
      <protection locked="0"/>
    </xf>
    <xf numFmtId="0" fontId="15" fillId="0" borderId="25" xfId="25" applyNumberFormat="1" applyFont="1" applyFill="1" applyBorder="1" applyAlignment="1" applyProtection="1">
      <alignment horizontal="left" vertical="center"/>
      <protection locked="0"/>
    </xf>
    <xf numFmtId="0" fontId="15" fillId="0" borderId="0" xfId="25" applyFont="1"/>
    <xf numFmtId="41" fontId="15" fillId="0" borderId="0" xfId="25" applyNumberFormat="1" applyFont="1"/>
    <xf numFmtId="0" fontId="15" fillId="0" borderId="0" xfId="25" applyFont="1" applyAlignment="1" applyProtection="1">
      <alignment vertical="center"/>
      <protection locked="0"/>
    </xf>
    <xf numFmtId="0" fontId="15" fillId="0" borderId="37" xfId="25" applyNumberFormat="1" applyFont="1" applyFill="1" applyBorder="1" applyAlignment="1" applyProtection="1">
      <alignment horizontal="left" vertical="center"/>
      <protection locked="0"/>
    </xf>
    <xf numFmtId="0" fontId="15" fillId="0" borderId="0" xfId="25" applyFont="1" applyProtection="1">
      <protection locked="0"/>
    </xf>
    <xf numFmtId="0" fontId="15" fillId="0" borderId="0" xfId="25" applyFont="1" applyAlignment="1" applyProtection="1">
      <alignment horizontal="right" vertical="center"/>
      <protection locked="0"/>
    </xf>
    <xf numFmtId="183" fontId="9" fillId="0" borderId="0" xfId="24" applyNumberFormat="1" applyFont="1" applyFill="1" applyBorder="1" applyAlignment="1" applyProtection="1">
      <alignment horizontal="right" vertical="center"/>
    </xf>
    <xf numFmtId="0" fontId="15" fillId="0" borderId="0" xfId="32" applyFont="1" applyBorder="1" applyAlignment="1" applyProtection="1">
      <alignment horizontal="right"/>
      <protection locked="0"/>
    </xf>
    <xf numFmtId="0" fontId="15" fillId="0" borderId="0" xfId="32" applyFont="1" applyAlignment="1" applyProtection="1">
      <protection locked="0"/>
    </xf>
    <xf numFmtId="0" fontId="15" fillId="0" borderId="0" xfId="32" applyFont="1" applyProtection="1">
      <protection locked="0"/>
    </xf>
    <xf numFmtId="0" fontId="15" fillId="0" borderId="0" xfId="32" applyNumberFormat="1" applyFont="1" applyBorder="1" applyAlignment="1" applyProtection="1">
      <alignment vertical="center"/>
      <protection locked="0"/>
    </xf>
    <xf numFmtId="0" fontId="15" fillId="0" borderId="0" xfId="32" applyNumberFormat="1" applyFont="1" applyAlignment="1" applyProtection="1">
      <alignment horizontal="left" vertical="center"/>
      <protection locked="0"/>
    </xf>
    <xf numFmtId="0" fontId="15" fillId="0" borderId="0" xfId="32" applyNumberFormat="1" applyFont="1" applyBorder="1" applyAlignment="1" applyProtection="1">
      <alignment horizontal="right" vertical="center"/>
      <protection locked="0"/>
    </xf>
    <xf numFmtId="0" fontId="15" fillId="0" borderId="0" xfId="32" applyFont="1" applyBorder="1" applyAlignment="1" applyProtection="1">
      <alignment horizontal="right" vertical="center"/>
      <protection locked="0"/>
    </xf>
    <xf numFmtId="0" fontId="15" fillId="0" borderId="0" xfId="32" applyNumberFormat="1" applyFont="1" applyBorder="1" applyAlignment="1" applyProtection="1">
      <alignment horizontal="left" vertical="center"/>
      <protection locked="0"/>
    </xf>
    <xf numFmtId="0" fontId="15" fillId="0" borderId="0" xfId="32" applyFont="1" applyAlignment="1" applyProtection="1">
      <alignment horizontal="right" vertical="center"/>
      <protection locked="0"/>
    </xf>
    <xf numFmtId="41" fontId="9" fillId="0" borderId="11" xfId="4" applyNumberFormat="1" applyFont="1" applyFill="1" applyBorder="1" applyAlignment="1">
      <alignment vertical="center" wrapText="1"/>
    </xf>
    <xf numFmtId="41" fontId="9" fillId="0" borderId="13" xfId="4" applyNumberFormat="1" applyFont="1" applyFill="1" applyBorder="1" applyAlignment="1">
      <alignment vertical="center" wrapText="1"/>
    </xf>
    <xf numFmtId="41" fontId="9" fillId="0" borderId="6" xfId="4" applyNumberFormat="1" applyFont="1" applyFill="1" applyBorder="1" applyAlignment="1">
      <alignment vertical="center" wrapText="1"/>
    </xf>
    <xf numFmtId="41" fontId="9" fillId="0" borderId="26" xfId="4" applyNumberFormat="1" applyFont="1" applyFill="1" applyBorder="1" applyAlignment="1">
      <alignment vertical="center" wrapText="1"/>
    </xf>
    <xf numFmtId="0" fontId="31" fillId="0" borderId="0" xfId="26" applyNumberFormat="1" applyFont="1" applyFill="1" applyAlignment="1">
      <alignment horizontal="left" vertical="center"/>
    </xf>
    <xf numFmtId="0" fontId="31" fillId="0" borderId="0" xfId="26" applyNumberFormat="1" applyFont="1" applyFill="1" applyAlignment="1">
      <alignment horizontal="centerContinuous" vertical="center"/>
    </xf>
    <xf numFmtId="0" fontId="65" fillId="0" borderId="0" xfId="26" applyNumberFormat="1" applyFont="1" applyFill="1" applyAlignment="1">
      <alignment vertical="center"/>
    </xf>
    <xf numFmtId="0" fontId="31" fillId="0" borderId="0" xfId="26" applyNumberFormat="1" applyFont="1" applyFill="1"/>
    <xf numFmtId="0" fontId="64" fillId="0" borderId="0" xfId="26" applyNumberFormat="1" applyFont="1" applyFill="1"/>
    <xf numFmtId="0" fontId="31" fillId="0" borderId="0" xfId="26" applyNumberFormat="1" applyFont="1" applyFill="1" applyAlignment="1"/>
    <xf numFmtId="0" fontId="31" fillId="0" borderId="0" xfId="26" applyNumberFormat="1" applyFont="1" applyFill="1" applyAlignment="1">
      <alignment horizontal="center"/>
    </xf>
    <xf numFmtId="41" fontId="69" fillId="0" borderId="0" xfId="24" applyFont="1" applyBorder="1" applyAlignment="1" applyProtection="1">
      <alignment horizontal="left" vertical="center"/>
      <protection locked="0"/>
    </xf>
    <xf numFmtId="0" fontId="19" fillId="0" borderId="0" xfId="26" applyFont="1" applyAlignment="1" applyProtection="1">
      <protection locked="0"/>
    </xf>
    <xf numFmtId="41" fontId="19" fillId="0" borderId="0" xfId="24" applyFont="1" applyBorder="1" applyAlignment="1" applyProtection="1">
      <alignment horizontal="right"/>
      <protection locked="0"/>
    </xf>
    <xf numFmtId="0" fontId="31" fillId="0" borderId="0" xfId="26" applyFont="1" applyAlignment="1" applyProtection="1">
      <protection locked="0"/>
    </xf>
    <xf numFmtId="41" fontId="70" fillId="0" borderId="0" xfId="24" applyFont="1" applyAlignment="1" applyProtection="1">
      <alignment horizontal="center" vertical="center"/>
      <protection locked="0"/>
    </xf>
    <xf numFmtId="0" fontId="70" fillId="0" borderId="0" xfId="26" applyFont="1" applyAlignment="1" applyProtection="1">
      <protection locked="0"/>
    </xf>
    <xf numFmtId="41" fontId="28" fillId="0" borderId="4" xfId="21" applyFont="1" applyFill="1" applyBorder="1" applyAlignment="1" applyProtection="1">
      <alignment horizontal="right" vertical="center" shrinkToFit="1"/>
    </xf>
    <xf numFmtId="41" fontId="28" fillId="0" borderId="5" xfId="21" applyFont="1" applyFill="1" applyBorder="1" applyAlignment="1" applyProtection="1">
      <alignment horizontal="right" vertical="center" shrinkToFit="1"/>
    </xf>
    <xf numFmtId="41" fontId="9" fillId="0" borderId="6" xfId="24" applyFont="1" applyBorder="1" applyAlignment="1" applyProtection="1">
      <alignment horizontal="center" vertical="center" shrinkToFit="1"/>
    </xf>
    <xf numFmtId="41" fontId="9" fillId="0" borderId="0" xfId="24" applyFont="1" applyBorder="1" applyAlignment="1" applyProtection="1">
      <alignment horizontal="center" vertical="center" shrinkToFit="1"/>
    </xf>
    <xf numFmtId="41" fontId="9" fillId="0" borderId="0" xfId="24" applyFont="1" applyBorder="1" applyAlignment="1" applyProtection="1">
      <alignment horizontal="right" vertical="center" shrinkToFit="1"/>
    </xf>
    <xf numFmtId="41" fontId="9" fillId="0" borderId="0" xfId="24" applyFont="1" applyBorder="1" applyAlignment="1" applyProtection="1">
      <alignment vertical="center"/>
      <protection locked="0"/>
    </xf>
    <xf numFmtId="41" fontId="9" fillId="0" borderId="4" xfId="24" applyFont="1" applyBorder="1" applyAlignment="1" applyProtection="1">
      <alignment horizontal="center" vertical="center" shrinkToFit="1"/>
    </xf>
    <xf numFmtId="41" fontId="9" fillId="0" borderId="5" xfId="24" applyFont="1" applyBorder="1" applyAlignment="1" applyProtection="1">
      <alignment horizontal="center" vertical="center" shrinkToFit="1"/>
    </xf>
    <xf numFmtId="41" fontId="9" fillId="0" borderId="5" xfId="24" applyFont="1" applyBorder="1" applyAlignment="1" applyProtection="1">
      <alignment horizontal="right" vertical="center" shrinkToFit="1"/>
    </xf>
    <xf numFmtId="0" fontId="9" fillId="0" borderId="3" xfId="26" applyNumberFormat="1" applyFont="1" applyFill="1" applyBorder="1" applyAlignment="1" applyProtection="1">
      <alignment horizontal="center" vertical="center"/>
      <protection locked="0"/>
    </xf>
    <xf numFmtId="0" fontId="9" fillId="0" borderId="27" xfId="26" applyNumberFormat="1" applyFont="1" applyFill="1" applyBorder="1" applyAlignment="1" applyProtection="1">
      <alignment horizontal="center" vertical="center" wrapText="1"/>
      <protection locked="0"/>
    </xf>
    <xf numFmtId="0" fontId="9" fillId="0" borderId="1" xfId="26" applyNumberFormat="1" applyFont="1" applyFill="1" applyBorder="1" applyAlignment="1" applyProtection="1">
      <alignment horizontal="center" vertical="center"/>
      <protection locked="0"/>
    </xf>
    <xf numFmtId="41" fontId="25" fillId="0" borderId="0" xfId="26" applyNumberFormat="1" applyFont="1" applyFill="1" applyAlignment="1" applyProtection="1">
      <protection locked="0"/>
    </xf>
    <xf numFmtId="182" fontId="25" fillId="0" borderId="0" xfId="26" applyNumberFormat="1" applyFont="1" applyFill="1" applyAlignment="1" applyProtection="1">
      <protection locked="0"/>
    </xf>
    <xf numFmtId="41" fontId="26" fillId="0" borderId="0" xfId="26" applyNumberFormat="1" applyFont="1" applyFill="1" applyAlignment="1" applyProtection="1">
      <protection locked="0"/>
    </xf>
    <xf numFmtId="184" fontId="9" fillId="0" borderId="0" xfId="24" applyNumberFormat="1" applyFont="1" applyFill="1" applyBorder="1" applyAlignment="1" applyProtection="1">
      <alignment horizontal="right" vertical="center"/>
    </xf>
    <xf numFmtId="184" fontId="9" fillId="0" borderId="0" xfId="22" applyNumberFormat="1" applyFont="1" applyFill="1" applyBorder="1" applyAlignment="1" applyProtection="1">
      <alignment horizontal="right" vertical="center"/>
    </xf>
    <xf numFmtId="184" fontId="9" fillId="0" borderId="0" xfId="69" applyNumberFormat="1" applyFont="1" applyFill="1" applyBorder="1" applyAlignment="1" applyProtection="1">
      <alignment horizontal="right" vertical="center"/>
    </xf>
    <xf numFmtId="184" fontId="28" fillId="0" borderId="5" xfId="69" applyNumberFormat="1" applyFont="1" applyFill="1" applyBorder="1" applyAlignment="1" applyProtection="1">
      <alignment horizontal="right" vertical="center"/>
    </xf>
    <xf numFmtId="41" fontId="34" fillId="0" borderId="5" xfId="19" applyFont="1" applyFill="1" applyBorder="1" applyAlignment="1">
      <alignment vertical="center" wrapText="1"/>
    </xf>
    <xf numFmtId="41" fontId="34" fillId="0" borderId="27" xfId="19" applyFont="1" applyFill="1" applyBorder="1" applyAlignment="1">
      <alignment vertical="center" wrapText="1"/>
    </xf>
    <xf numFmtId="3" fontId="34" fillId="0" borderId="4" xfId="0" applyNumberFormat="1" applyFont="1" applyBorder="1">
      <alignment vertical="center"/>
    </xf>
    <xf numFmtId="0" fontId="34" fillId="0" borderId="5" xfId="0" applyFont="1" applyBorder="1">
      <alignment vertical="center"/>
    </xf>
    <xf numFmtId="41" fontId="34" fillId="0" borderId="5" xfId="0" applyNumberFormat="1" applyFont="1" applyBorder="1">
      <alignment vertical="center"/>
    </xf>
    <xf numFmtId="41" fontId="59" fillId="0" borderId="4" xfId="19" applyFont="1" applyFill="1" applyBorder="1" applyAlignment="1" applyProtection="1">
      <alignment horizontal="center" vertical="center" shrinkToFit="1"/>
      <protection locked="0"/>
    </xf>
    <xf numFmtId="41" fontId="59" fillId="0" borderId="5" xfId="19" applyFont="1" applyFill="1" applyBorder="1" applyAlignment="1" applyProtection="1">
      <alignment horizontal="center" vertical="center" shrinkToFit="1"/>
      <protection locked="0"/>
    </xf>
    <xf numFmtId="41" fontId="34" fillId="0" borderId="5" xfId="19" applyFont="1" applyFill="1" applyBorder="1" applyAlignment="1" applyProtection="1">
      <alignment horizontal="center" vertical="center" shrinkToFit="1"/>
      <protection locked="0"/>
    </xf>
    <xf numFmtId="41" fontId="34" fillId="0" borderId="5" xfId="19" applyFont="1" applyFill="1" applyBorder="1" applyAlignment="1" applyProtection="1">
      <alignment horizontal="center" vertical="center"/>
      <protection locked="0"/>
    </xf>
    <xf numFmtId="41" fontId="59" fillId="0" borderId="27" xfId="19" applyFont="1" applyFill="1" applyBorder="1" applyAlignment="1" applyProtection="1">
      <alignment horizontal="center" vertical="center" shrinkToFit="1"/>
      <protection locked="0"/>
    </xf>
    <xf numFmtId="41" fontId="59" fillId="0" borderId="4" xfId="21" applyFont="1" applyFill="1" applyBorder="1" applyAlignment="1" applyProtection="1">
      <alignment horizontal="center" vertical="center" shrinkToFit="1"/>
      <protection locked="0"/>
    </xf>
    <xf numFmtId="41" fontId="59" fillId="0" borderId="5" xfId="21" applyFont="1" applyFill="1" applyBorder="1" applyAlignment="1" applyProtection="1">
      <alignment horizontal="center" vertical="center" shrinkToFit="1"/>
      <protection locked="0"/>
    </xf>
    <xf numFmtId="41" fontId="59" fillId="0" borderId="5" xfId="19" applyFont="1" applyFill="1" applyBorder="1" applyAlignment="1">
      <alignment vertical="center"/>
    </xf>
    <xf numFmtId="41" fontId="0" fillId="0" borderId="0" xfId="0" applyNumberFormat="1" applyFont="1" applyFill="1">
      <alignment vertical="center"/>
    </xf>
    <xf numFmtId="41" fontId="59" fillId="0" borderId="4" xfId="19" applyFont="1" applyFill="1" applyBorder="1" applyAlignment="1">
      <alignment vertical="center" wrapText="1"/>
    </xf>
    <xf numFmtId="41" fontId="34" fillId="0" borderId="5" xfId="19" applyFont="1" applyFill="1" applyBorder="1" applyAlignment="1">
      <alignment vertical="center"/>
    </xf>
    <xf numFmtId="41" fontId="28" fillId="0" borderId="27" xfId="4" applyNumberFormat="1" applyFont="1" applyFill="1" applyBorder="1" applyAlignment="1">
      <alignment vertical="center" wrapText="1"/>
    </xf>
    <xf numFmtId="41" fontId="28" fillId="0" borderId="27" xfId="28" applyFont="1" applyFill="1" applyBorder="1" applyAlignment="1" applyProtection="1">
      <alignment horizontal="center" vertical="center" shrinkToFit="1"/>
      <protection locked="0"/>
    </xf>
    <xf numFmtId="41" fontId="28" fillId="0" borderId="5" xfId="66" applyFont="1" applyFill="1" applyBorder="1" applyAlignment="1" applyProtection="1">
      <alignment horizontal="right" vertical="center" shrinkToFit="1"/>
    </xf>
    <xf numFmtId="41" fontId="28" fillId="0" borderId="5" xfId="28" applyFont="1" applyFill="1" applyBorder="1" applyAlignment="1" applyProtection="1">
      <alignment horizontal="center" vertical="center" shrinkToFit="1"/>
      <protection locked="0"/>
    </xf>
    <xf numFmtId="41" fontId="28" fillId="0" borderId="4" xfId="28" applyFont="1" applyFill="1" applyBorder="1" applyAlignment="1" applyProtection="1">
      <alignment horizontal="center" vertical="center" shrinkToFit="1"/>
      <protection locked="0"/>
    </xf>
    <xf numFmtId="41" fontId="28" fillId="0" borderId="5" xfId="64" applyFont="1" applyFill="1" applyBorder="1" applyAlignment="1" applyProtection="1">
      <alignment horizontal="right" vertical="center" shrinkToFit="1"/>
    </xf>
    <xf numFmtId="41" fontId="28" fillId="0" borderId="5" xfId="130" applyFont="1" applyFill="1" applyBorder="1" applyAlignment="1" applyProtection="1">
      <alignment horizontal="right" vertical="center" shrinkToFit="1"/>
    </xf>
    <xf numFmtId="41" fontId="28" fillId="0" borderId="5" xfId="148" applyFont="1" applyFill="1" applyBorder="1" applyAlignment="1" applyProtection="1">
      <alignment horizontal="right" vertical="center" shrinkToFit="1"/>
    </xf>
    <xf numFmtId="41" fontId="28" fillId="0" borderId="5" xfId="4" applyNumberFormat="1" applyFont="1" applyFill="1" applyBorder="1" applyAlignment="1">
      <alignment vertical="center" wrapText="1"/>
    </xf>
    <xf numFmtId="41" fontId="28" fillId="0" borderId="4" xfId="4" applyNumberFormat="1" applyFont="1" applyFill="1" applyBorder="1" applyAlignment="1">
      <alignment vertical="center" wrapText="1"/>
    </xf>
    <xf numFmtId="41" fontId="28" fillId="0" borderId="5" xfId="269" applyFont="1" applyFill="1" applyBorder="1" applyAlignment="1">
      <alignment vertical="center" wrapText="1"/>
    </xf>
    <xf numFmtId="0" fontId="59" fillId="0" borderId="4" xfId="36" applyFont="1" applyBorder="1" applyAlignment="1">
      <alignment vertical="center"/>
    </xf>
    <xf numFmtId="41" fontId="59" fillId="0" borderId="5" xfId="36" applyNumberFormat="1" applyFont="1" applyBorder="1" applyAlignment="1">
      <alignment horizontal="right" vertical="center"/>
    </xf>
    <xf numFmtId="0" fontId="59" fillId="0" borderId="5" xfId="36" applyFont="1" applyBorder="1" applyAlignment="1">
      <alignment vertical="center"/>
    </xf>
    <xf numFmtId="41" fontId="9" fillId="0" borderId="0" xfId="64" applyFont="1" applyBorder="1" applyAlignment="1" applyProtection="1">
      <alignment horizontal="right" vertical="center" shrinkToFit="1"/>
      <protection locked="0"/>
    </xf>
    <xf numFmtId="41" fontId="9" fillId="0" borderId="5" xfId="28" applyFont="1" applyFill="1" applyBorder="1" applyAlignment="1" applyProtection="1">
      <alignment horizontal="right" vertical="center" shrinkToFit="1"/>
      <protection locked="0"/>
    </xf>
    <xf numFmtId="41" fontId="28" fillId="0" borderId="27" xfId="37" applyFont="1" applyFill="1" applyBorder="1" applyAlignment="1" applyProtection="1">
      <alignment horizontal="right" vertical="center"/>
    </xf>
    <xf numFmtId="41" fontId="9" fillId="0" borderId="5" xfId="24" applyFont="1" applyFill="1" applyBorder="1" applyAlignment="1" applyProtection="1">
      <alignment horizontal="center" vertical="center"/>
      <protection locked="0"/>
    </xf>
    <xf numFmtId="183" fontId="9" fillId="0" borderId="0" xfId="22" applyNumberFormat="1" applyFont="1" applyFill="1" applyBorder="1" applyAlignment="1" applyProtection="1">
      <alignment horizontal="right" vertical="center"/>
    </xf>
    <xf numFmtId="183" fontId="9" fillId="0" borderId="0" xfId="69" applyNumberFormat="1" applyFont="1" applyFill="1" applyBorder="1" applyAlignment="1" applyProtection="1">
      <alignment horizontal="right" vertical="center"/>
    </xf>
    <xf numFmtId="0" fontId="17" fillId="0" borderId="0" xfId="0" applyFont="1" applyFill="1" applyBorder="1" applyAlignment="1">
      <alignment horizontal="left" vertical="top"/>
    </xf>
    <xf numFmtId="0" fontId="22" fillId="0" borderId="0" xfId="0" applyFont="1" applyFill="1" applyAlignment="1">
      <alignment horizontal="left" vertical="top"/>
    </xf>
    <xf numFmtId="0" fontId="20" fillId="0" borderId="0" xfId="0" applyFont="1" applyFill="1" applyAlignment="1">
      <alignment horizontal="left" vertical="top"/>
    </xf>
    <xf numFmtId="0" fontId="15" fillId="0" borderId="5" xfId="0" applyFont="1" applyFill="1" applyBorder="1" applyAlignment="1">
      <alignment horizontal="left" vertical="center"/>
    </xf>
    <xf numFmtId="0" fontId="15" fillId="0" borderId="0" xfId="0" applyFont="1" applyFill="1" applyBorder="1" applyAlignment="1">
      <alignment horizontal="left" vertical="center"/>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39" xfId="1" applyNumberFormat="1" applyFont="1" applyFill="1" applyBorder="1" applyAlignment="1">
      <alignment horizontal="center" vertical="center" wrapText="1"/>
    </xf>
    <xf numFmtId="0" fontId="9" fillId="0" borderId="40" xfId="1" applyNumberFormat="1"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3" xfId="0" applyFont="1" applyFill="1" applyBorder="1" applyAlignment="1">
      <alignment horizontal="center" vertical="center"/>
    </xf>
    <xf numFmtId="0" fontId="15" fillId="0" borderId="0" xfId="0" applyNumberFormat="1" applyFont="1" applyBorder="1" applyAlignment="1" applyProtection="1">
      <alignment horizontal="left" vertical="center" shrinkToFit="1"/>
      <protection locked="0"/>
    </xf>
    <xf numFmtId="0" fontId="9" fillId="0" borderId="12"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9" fillId="0" borderId="13" xfId="0" applyFont="1" applyFill="1" applyBorder="1" applyAlignment="1">
      <alignment horizontal="center" vertical="center" wrapText="1"/>
    </xf>
    <xf numFmtId="176" fontId="9" fillId="0" borderId="13" xfId="1" applyFont="1" applyFill="1" applyBorder="1" applyAlignment="1">
      <alignment horizontal="center" vertical="center" wrapText="1"/>
    </xf>
    <xf numFmtId="176" fontId="9" fillId="0" borderId="27" xfId="1" applyFont="1" applyFill="1" applyBorder="1" applyAlignment="1">
      <alignment horizontal="center" vertical="center" wrapText="1"/>
    </xf>
    <xf numFmtId="0" fontId="19" fillId="0" borderId="0" xfId="0" applyFont="1" applyBorder="1" applyAlignment="1">
      <alignment horizontal="center" vertical="center"/>
    </xf>
    <xf numFmtId="0" fontId="9" fillId="0" borderId="24" xfId="0" applyFont="1" applyFill="1" applyBorder="1" applyAlignment="1">
      <alignment horizontal="center" vertical="center"/>
    </xf>
    <xf numFmtId="0" fontId="9" fillId="0" borderId="22" xfId="0" applyFont="1" applyFill="1" applyBorder="1" applyAlignment="1">
      <alignment horizontal="center" vertical="center"/>
    </xf>
    <xf numFmtId="0" fontId="9" fillId="0" borderId="23" xfId="0" applyFont="1" applyFill="1" applyBorder="1" applyAlignment="1">
      <alignment horizontal="center" vertical="center"/>
    </xf>
    <xf numFmtId="49" fontId="9" fillId="0" borderId="19" xfId="0" applyNumberFormat="1" applyFont="1" applyFill="1" applyBorder="1" applyAlignment="1">
      <alignment horizontal="center" vertical="center" wrapText="1"/>
    </xf>
    <xf numFmtId="49" fontId="9" fillId="0" borderId="19"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176" fontId="9" fillId="0" borderId="39" xfId="1" applyFont="1" applyFill="1" applyBorder="1" applyAlignment="1">
      <alignment horizontal="center" vertical="center" wrapText="1"/>
    </xf>
    <xf numFmtId="176" fontId="9" fillId="0" borderId="41" xfId="1" applyFont="1" applyFill="1" applyBorder="1" applyAlignment="1">
      <alignment horizontal="center" vertical="center" wrapText="1"/>
    </xf>
    <xf numFmtId="176" fontId="9" fillId="0" borderId="40" xfId="1"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21" xfId="0" applyFont="1" applyFill="1" applyBorder="1" applyAlignment="1">
      <alignment horizontal="center" vertical="center"/>
    </xf>
    <xf numFmtId="0" fontId="9" fillId="0" borderId="0" xfId="0" applyFont="1" applyFill="1" applyBorder="1" applyAlignment="1">
      <alignment horizontal="left" vertical="center"/>
    </xf>
    <xf numFmtId="49" fontId="9" fillId="0" borderId="3"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xf>
    <xf numFmtId="49" fontId="9" fillId="0" borderId="15" xfId="0" applyNumberFormat="1" applyFont="1" applyFill="1" applyBorder="1" applyAlignment="1">
      <alignment horizontal="center" vertical="center"/>
    </xf>
    <xf numFmtId="49" fontId="9" fillId="0" borderId="16" xfId="0" applyNumberFormat="1" applyFont="1" applyFill="1" applyBorder="1" applyAlignment="1">
      <alignment horizontal="center" vertical="center"/>
    </xf>
    <xf numFmtId="0" fontId="9" fillId="2" borderId="10" xfId="0" applyFont="1" applyFill="1" applyBorder="1" applyAlignment="1">
      <alignment horizontal="center" vertical="center"/>
    </xf>
    <xf numFmtId="41" fontId="9" fillId="0" borderId="2" xfId="21" applyFont="1" applyBorder="1" applyAlignment="1" applyProtection="1">
      <alignment horizontal="center" vertical="center" wrapText="1"/>
      <protection locked="0"/>
    </xf>
    <xf numFmtId="41" fontId="9" fillId="0" borderId="11" xfId="21" applyFont="1" applyBorder="1" applyAlignment="1" applyProtection="1">
      <alignment horizontal="center" vertical="center"/>
      <protection locked="0"/>
    </xf>
    <xf numFmtId="0" fontId="9" fillId="0" borderId="3"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176" fontId="9" fillId="0" borderId="19" xfId="1" applyFont="1" applyFill="1" applyBorder="1" applyAlignment="1">
      <alignment horizontal="center" vertical="center" wrapText="1"/>
    </xf>
    <xf numFmtId="176" fontId="9" fillId="0" borderId="19" xfId="1" applyFont="1" applyFill="1" applyBorder="1" applyAlignment="1">
      <alignment horizontal="center" vertical="center"/>
    </xf>
    <xf numFmtId="41" fontId="9" fillId="0" borderId="2" xfId="21" applyFont="1" applyBorder="1" applyAlignment="1" applyProtection="1">
      <alignment horizontal="center" vertical="center"/>
      <protection locked="0"/>
    </xf>
    <xf numFmtId="0" fontId="9" fillId="0" borderId="1" xfId="31" applyFont="1" applyFill="1" applyBorder="1" applyAlignment="1">
      <alignment horizontal="center" vertical="center" wrapText="1"/>
    </xf>
    <xf numFmtId="0" fontId="9" fillId="0" borderId="1" xfId="31" applyFont="1" applyFill="1" applyBorder="1" applyAlignment="1">
      <alignment horizontal="center" vertical="center"/>
    </xf>
    <xf numFmtId="0" fontId="17" fillId="0" borderId="0" xfId="31" applyFont="1" applyFill="1" applyBorder="1" applyAlignment="1">
      <alignment horizontal="left" vertical="top"/>
    </xf>
    <xf numFmtId="0" fontId="9" fillId="0" borderId="0" xfId="31" applyFont="1" applyFill="1" applyBorder="1" applyAlignment="1">
      <alignment horizontal="left" vertical="center"/>
    </xf>
    <xf numFmtId="0" fontId="9" fillId="0" borderId="0" xfId="31" applyFont="1" applyFill="1" applyBorder="1" applyAlignment="1">
      <alignment horizontal="right" vertical="center"/>
    </xf>
    <xf numFmtId="176" fontId="9" fillId="0" borderId="19" xfId="2" applyFont="1" applyFill="1" applyBorder="1" applyAlignment="1">
      <alignment horizontal="center" vertical="center" wrapText="1"/>
    </xf>
    <xf numFmtId="176" fontId="9" fillId="0" borderId="19" xfId="2" applyFont="1" applyFill="1" applyBorder="1" applyAlignment="1">
      <alignment horizontal="center" vertical="center"/>
    </xf>
    <xf numFmtId="0" fontId="9" fillId="0" borderId="3" xfId="31" applyFont="1" applyFill="1" applyBorder="1" applyAlignment="1">
      <alignment horizontal="center" vertical="center"/>
    </xf>
    <xf numFmtId="0" fontId="17" fillId="0" borderId="0" xfId="26" applyNumberFormat="1" applyFont="1" applyBorder="1" applyAlignment="1" applyProtection="1">
      <alignment horizontal="left" vertical="top"/>
      <protection locked="0"/>
    </xf>
    <xf numFmtId="0" fontId="39" fillId="0" borderId="4" xfId="26" applyNumberFormat="1" applyFont="1" applyFill="1" applyBorder="1" applyAlignment="1" applyProtection="1">
      <alignment horizontal="center" vertical="center"/>
    </xf>
    <xf numFmtId="0" fontId="9" fillId="0" borderId="27" xfId="26" applyNumberFormat="1" applyFont="1" applyBorder="1" applyAlignment="1">
      <alignment horizontal="center" vertical="center"/>
    </xf>
    <xf numFmtId="0" fontId="39" fillId="0" borderId="4" xfId="26" applyNumberFormat="1" applyFont="1" applyFill="1" applyBorder="1" applyAlignment="1" applyProtection="1">
      <alignment horizontal="center" vertical="center" shrinkToFit="1"/>
    </xf>
    <xf numFmtId="0" fontId="9" fillId="0" borderId="27" xfId="26" applyNumberFormat="1" applyFont="1" applyBorder="1" applyAlignment="1">
      <alignment horizontal="center" vertical="center" shrinkToFit="1"/>
    </xf>
    <xf numFmtId="0" fontId="9" fillId="0" borderId="4" xfId="26" applyNumberFormat="1" applyFont="1" applyBorder="1" applyAlignment="1">
      <alignment horizontal="center" vertical="center" shrinkToFit="1"/>
    </xf>
    <xf numFmtId="0" fontId="35" fillId="0" borderId="4" xfId="26" applyNumberFormat="1" applyFont="1" applyFill="1" applyBorder="1" applyAlignment="1" applyProtection="1">
      <alignment horizontal="center" vertical="center" shrinkToFit="1"/>
    </xf>
    <xf numFmtId="0" fontId="35" fillId="0" borderId="5" xfId="26" applyNumberFormat="1" applyFont="1" applyBorder="1" applyAlignment="1">
      <alignment horizontal="center" vertical="center" shrinkToFit="1"/>
    </xf>
    <xf numFmtId="0" fontId="48" fillId="0" borderId="0" xfId="26" applyNumberFormat="1" applyFont="1" applyFill="1" applyAlignment="1" applyProtection="1">
      <alignment horizontal="left" vertical="top"/>
    </xf>
    <xf numFmtId="0" fontId="17" fillId="0" borderId="0" xfId="26" applyNumberFormat="1" applyFont="1" applyAlignment="1">
      <alignment horizontal="left" vertical="top"/>
    </xf>
    <xf numFmtId="0" fontId="39" fillId="0" borderId="11" xfId="26" applyNumberFormat="1" applyFont="1" applyFill="1" applyBorder="1" applyAlignment="1" applyProtection="1">
      <alignment horizontal="center" vertical="center"/>
    </xf>
    <xf numFmtId="0" fontId="9" fillId="0" borderId="13" xfId="26" applyNumberFormat="1" applyFont="1" applyBorder="1" applyAlignment="1">
      <alignment horizontal="center" vertical="center"/>
    </xf>
    <xf numFmtId="0" fontId="39" fillId="0" borderId="11" xfId="26" applyNumberFormat="1" applyFont="1" applyFill="1" applyBorder="1" applyAlignment="1" applyProtection="1">
      <alignment horizontal="center" vertical="center" shrinkToFit="1"/>
    </xf>
    <xf numFmtId="0" fontId="9" fillId="0" borderId="13" xfId="26" applyNumberFormat="1" applyFont="1" applyBorder="1" applyAlignment="1">
      <alignment horizontal="center" vertical="center" shrinkToFit="1"/>
    </xf>
    <xf numFmtId="0" fontId="9" fillId="0" borderId="11" xfId="26" applyNumberFormat="1" applyFont="1" applyBorder="1" applyAlignment="1">
      <alignment horizontal="center" vertical="center"/>
    </xf>
    <xf numFmtId="0" fontId="35" fillId="0" borderId="11" xfId="26" applyNumberFormat="1" applyFont="1" applyFill="1" applyBorder="1" applyAlignment="1" applyProtection="1">
      <alignment horizontal="center" vertical="center" shrinkToFit="1"/>
    </xf>
    <xf numFmtId="0" fontId="35" fillId="0" borderId="12" xfId="26" applyNumberFormat="1" applyFont="1" applyBorder="1" applyAlignment="1">
      <alignment horizontal="center" vertical="center" shrinkToFit="1"/>
    </xf>
    <xf numFmtId="0" fontId="9" fillId="0" borderId="17" xfId="26" applyNumberFormat="1" applyFont="1" applyFill="1" applyBorder="1" applyAlignment="1" applyProtection="1">
      <alignment horizontal="center" vertical="center"/>
      <protection locked="0"/>
    </xf>
    <xf numFmtId="0" fontId="9" fillId="0" borderId="4" xfId="26" applyNumberFormat="1" applyFont="1" applyFill="1" applyBorder="1" applyAlignment="1" applyProtection="1">
      <alignment horizontal="center" vertical="center"/>
      <protection locked="0"/>
    </xf>
    <xf numFmtId="0" fontId="15" fillId="0" borderId="0" xfId="26" applyNumberFormat="1" applyFont="1" applyFill="1" applyBorder="1" applyAlignment="1" applyProtection="1">
      <alignment horizontal="left"/>
      <protection locked="0"/>
    </xf>
    <xf numFmtId="0" fontId="9" fillId="0" borderId="2" xfId="26" applyNumberFormat="1" applyFont="1" applyFill="1" applyBorder="1" applyAlignment="1" applyProtection="1">
      <alignment horizontal="center" vertical="center"/>
      <protection locked="0"/>
    </xf>
    <xf numFmtId="0" fontId="9" fillId="0" borderId="11" xfId="26" applyNumberFormat="1" applyFont="1" applyFill="1" applyBorder="1" applyAlignment="1" applyProtection="1">
      <alignment horizontal="center" vertical="center"/>
      <protection locked="0"/>
    </xf>
    <xf numFmtId="0" fontId="9" fillId="0" borderId="27" xfId="26" applyNumberFormat="1" applyFont="1" applyFill="1" applyBorder="1" applyAlignment="1" applyProtection="1">
      <alignment horizontal="center" vertical="center"/>
      <protection locked="0"/>
    </xf>
    <xf numFmtId="0" fontId="17" fillId="0" borderId="0" xfId="26" applyNumberFormat="1" applyFont="1" applyFill="1" applyBorder="1" applyAlignment="1" applyProtection="1">
      <alignment horizontal="left" vertical="top"/>
      <protection locked="0"/>
    </xf>
    <xf numFmtId="0" fontId="65" fillId="0" borderId="0" xfId="26" applyNumberFormat="1" applyFont="1" applyFill="1" applyBorder="1" applyAlignment="1" applyProtection="1">
      <alignment horizontal="right"/>
      <protection locked="0"/>
    </xf>
    <xf numFmtId="0" fontId="9" fillId="0" borderId="13" xfId="26" applyNumberFormat="1" applyFont="1" applyFill="1" applyBorder="1" applyAlignment="1" applyProtection="1">
      <alignment horizontal="center" vertical="center"/>
      <protection locked="0"/>
    </xf>
    <xf numFmtId="0" fontId="9" fillId="0" borderId="6" xfId="26" applyNumberFormat="1" applyFont="1" applyFill="1" applyBorder="1" applyAlignment="1" applyProtection="1">
      <alignment horizontal="center" vertical="center"/>
      <protection locked="0"/>
    </xf>
    <xf numFmtId="0" fontId="9" fillId="0" borderId="26" xfId="26" applyNumberFormat="1" applyFont="1" applyFill="1" applyBorder="1" applyAlignment="1" applyProtection="1">
      <alignment horizontal="center" vertical="center"/>
      <protection locked="0"/>
    </xf>
    <xf numFmtId="0" fontId="9" fillId="0" borderId="3" xfId="26" applyNumberFormat="1" applyFont="1" applyFill="1" applyBorder="1" applyAlignment="1" applyProtection="1">
      <alignment horizontal="center" vertical="center"/>
      <protection locked="0"/>
    </xf>
    <xf numFmtId="0" fontId="9" fillId="0" borderId="7" xfId="26" applyNumberFormat="1" applyFont="1" applyFill="1" applyBorder="1" applyAlignment="1" applyProtection="1">
      <alignment horizontal="center" vertical="center"/>
      <protection locked="0"/>
    </xf>
    <xf numFmtId="0" fontId="9" fillId="0" borderId="19" xfId="26" applyNumberFormat="1" applyFont="1" applyFill="1" applyBorder="1" applyAlignment="1" applyProtection="1">
      <alignment horizontal="center" vertical="center"/>
      <protection locked="0"/>
    </xf>
    <xf numFmtId="0" fontId="9" fillId="0" borderId="12" xfId="26" applyNumberFormat="1" applyFont="1" applyFill="1" applyBorder="1" applyAlignment="1" applyProtection="1">
      <alignment horizontal="center" vertical="center"/>
      <protection locked="0"/>
    </xf>
    <xf numFmtId="0" fontId="9" fillId="0" borderId="0" xfId="26" applyNumberFormat="1" applyFont="1" applyFill="1" applyBorder="1" applyAlignment="1" applyProtection="1">
      <alignment horizontal="center" vertical="center"/>
      <protection locked="0"/>
    </xf>
    <xf numFmtId="176" fontId="9" fillId="0" borderId="13" xfId="2" applyFont="1" applyFill="1" applyBorder="1" applyAlignment="1">
      <alignment horizontal="center" vertical="center" wrapText="1"/>
    </xf>
    <xf numFmtId="176" fontId="9" fillId="0" borderId="27" xfId="2" applyFont="1" applyFill="1" applyBorder="1" applyAlignment="1">
      <alignment horizontal="center" vertical="center" wrapText="1"/>
    </xf>
    <xf numFmtId="0" fontId="9" fillId="0" borderId="19" xfId="0" applyFont="1" applyFill="1" applyBorder="1" applyAlignment="1">
      <alignment horizontal="center" vertical="center" wrapText="1"/>
    </xf>
    <xf numFmtId="0" fontId="15" fillId="0" borderId="0" xfId="23" applyNumberFormat="1" applyFont="1" applyBorder="1" applyAlignment="1" applyProtection="1">
      <alignment horizontal="left" vertical="center"/>
      <protection locked="0"/>
    </xf>
    <xf numFmtId="0" fontId="37" fillId="0" borderId="0" xfId="23" applyNumberFormat="1" applyFont="1" applyAlignment="1" applyProtection="1">
      <alignment horizontal="left"/>
      <protection locked="0"/>
    </xf>
    <xf numFmtId="0" fontId="17" fillId="0" borderId="0" xfId="23" applyNumberFormat="1" applyFont="1" applyBorder="1" applyAlignment="1" applyProtection="1">
      <alignment horizontal="left" vertical="top"/>
      <protection locked="0"/>
    </xf>
    <xf numFmtId="0" fontId="9" fillId="0" borderId="3" xfId="23" applyNumberFormat="1" applyFont="1" applyBorder="1" applyAlignment="1" applyProtection="1">
      <alignment horizontal="center" vertical="center"/>
      <protection locked="0"/>
    </xf>
    <xf numFmtId="0" fontId="9" fillId="0" borderId="7" xfId="23" applyNumberFormat="1" applyFont="1" applyBorder="1" applyAlignment="1" applyProtection="1">
      <alignment horizontal="center" vertical="center"/>
      <protection locked="0"/>
    </xf>
    <xf numFmtId="0" fontId="9" fillId="0" borderId="1" xfId="23" applyNumberFormat="1" applyFont="1" applyBorder="1" applyAlignment="1" applyProtection="1">
      <alignment horizontal="center" vertical="center"/>
      <protection locked="0"/>
    </xf>
    <xf numFmtId="0" fontId="17" fillId="0" borderId="0" xfId="36" applyFont="1" applyFill="1" applyBorder="1" applyAlignment="1">
      <alignment horizontal="left" vertical="top"/>
    </xf>
    <xf numFmtId="0" fontId="15" fillId="0" borderId="0" xfId="36" applyFont="1" applyFill="1" applyBorder="1" applyAlignment="1">
      <alignment horizontal="right" vertical="center"/>
    </xf>
    <xf numFmtId="0" fontId="9" fillId="0" borderId="13" xfId="36" applyFont="1" applyFill="1" applyBorder="1" applyAlignment="1">
      <alignment horizontal="center" vertical="center"/>
    </xf>
    <xf numFmtId="0" fontId="9" fillId="0" borderId="26" xfId="36" applyFont="1" applyFill="1" applyBorder="1" applyAlignment="1">
      <alignment horizontal="center" vertical="center"/>
    </xf>
    <xf numFmtId="0" fontId="9" fillId="0" borderId="1" xfId="36" applyFont="1" applyFill="1" applyBorder="1" applyAlignment="1">
      <alignment horizontal="center" vertical="center"/>
    </xf>
    <xf numFmtId="0" fontId="9" fillId="0" borderId="3" xfId="36" applyFont="1" applyFill="1" applyBorder="1" applyAlignment="1">
      <alignment horizontal="center" vertical="center"/>
    </xf>
    <xf numFmtId="41" fontId="31" fillId="0" borderId="0" xfId="24" applyFont="1" applyBorder="1" applyAlignment="1" applyProtection="1">
      <alignment horizontal="left" vertical="center"/>
      <protection locked="0"/>
    </xf>
    <xf numFmtId="41" fontId="70" fillId="0" borderId="0" xfId="24" applyFont="1" applyAlignment="1" applyProtection="1">
      <alignment horizontal="left" vertical="center"/>
      <protection locked="0"/>
    </xf>
    <xf numFmtId="41" fontId="17" fillId="0" borderId="0" xfId="24" applyFont="1" applyBorder="1" applyAlignment="1" applyProtection="1">
      <alignment horizontal="left" vertical="top"/>
      <protection locked="0"/>
    </xf>
    <xf numFmtId="41" fontId="9" fillId="0" borderId="3" xfId="24" applyFont="1" applyBorder="1" applyAlignment="1" applyProtection="1">
      <alignment horizontal="center" vertical="center"/>
      <protection locked="0"/>
    </xf>
    <xf numFmtId="41" fontId="9" fillId="0" borderId="19" xfId="24" applyFont="1" applyBorder="1" applyAlignment="1" applyProtection="1">
      <alignment horizontal="center" vertical="center"/>
      <protection locked="0"/>
    </xf>
    <xf numFmtId="41" fontId="9" fillId="0" borderId="7" xfId="24" applyFont="1" applyBorder="1" applyAlignment="1" applyProtection="1">
      <alignment horizontal="center" vertical="center"/>
      <protection locked="0"/>
    </xf>
    <xf numFmtId="41" fontId="9" fillId="0" borderId="17" xfId="24" applyFont="1" applyBorder="1" applyAlignment="1" applyProtection="1">
      <alignment horizontal="center" vertical="center" wrapText="1"/>
      <protection locked="0"/>
    </xf>
    <xf numFmtId="41" fontId="9" fillId="0" borderId="1" xfId="24" applyFont="1" applyBorder="1" applyAlignment="1" applyProtection="1">
      <alignment horizontal="center" vertical="center"/>
      <protection locked="0"/>
    </xf>
    <xf numFmtId="41" fontId="9" fillId="0" borderId="4" xfId="24" applyFont="1" applyBorder="1" applyAlignment="1" applyProtection="1">
      <alignment horizontal="center" vertical="center" wrapText="1"/>
      <protection locked="0"/>
    </xf>
    <xf numFmtId="0" fontId="9" fillId="0" borderId="31" xfId="25" applyNumberFormat="1" applyFont="1" applyBorder="1" applyAlignment="1" applyProtection="1">
      <alignment horizontal="center" vertical="center"/>
      <protection locked="0"/>
    </xf>
    <xf numFmtId="0" fontId="9" fillId="0" borderId="2" xfId="25" applyNumberFormat="1" applyFont="1" applyBorder="1" applyAlignment="1" applyProtection="1">
      <alignment horizontal="center" vertical="center" wrapText="1"/>
      <protection locked="0"/>
    </xf>
    <xf numFmtId="0" fontId="9" fillId="0" borderId="17" xfId="25" applyNumberFormat="1" applyFont="1" applyBorder="1" applyAlignment="1" applyProtection="1">
      <alignment horizontal="center" vertical="center"/>
      <protection locked="0"/>
    </xf>
    <xf numFmtId="0" fontId="9" fillId="0" borderId="30" xfId="25" applyNumberFormat="1" applyFont="1" applyBorder="1" applyAlignment="1" applyProtection="1">
      <alignment horizontal="center" vertical="center"/>
      <protection locked="0"/>
    </xf>
    <xf numFmtId="0" fontId="40" fillId="0" borderId="11" xfId="32" applyFont="1" applyBorder="1" applyAlignment="1" applyProtection="1">
      <alignment horizontal="center" vertical="center" wrapText="1"/>
      <protection locked="0"/>
    </xf>
    <xf numFmtId="0" fontId="40" fillId="0" borderId="6" xfId="32" applyFont="1" applyBorder="1" applyAlignment="1" applyProtection="1">
      <alignment horizontal="center" vertical="center"/>
      <protection locked="0"/>
    </xf>
    <xf numFmtId="0" fontId="9" fillId="0" borderId="0" xfId="32" applyNumberFormat="1" applyFont="1" applyBorder="1" applyAlignment="1" applyProtection="1">
      <alignment horizontal="left" vertical="center" wrapText="1"/>
      <protection locked="0"/>
    </xf>
    <xf numFmtId="0" fontId="9" fillId="0" borderId="0" xfId="32" applyNumberFormat="1" applyFont="1" applyBorder="1" applyAlignment="1" applyProtection="1">
      <alignment horizontal="left" vertical="center"/>
      <protection locked="0"/>
    </xf>
    <xf numFmtId="0" fontId="40" fillId="0" borderId="2" xfId="32" applyFont="1" applyBorder="1" applyAlignment="1" applyProtection="1">
      <alignment horizontal="center" vertical="center" wrapText="1"/>
      <protection locked="0"/>
    </xf>
    <xf numFmtId="0" fontId="40" fillId="0" borderId="18" xfId="32" applyFont="1" applyBorder="1" applyAlignment="1" applyProtection="1">
      <alignment horizontal="center" vertical="center" wrapText="1"/>
      <protection locked="0"/>
    </xf>
    <xf numFmtId="0" fontId="9" fillId="0" borderId="2" xfId="32" applyNumberFormat="1" applyFont="1" applyBorder="1" applyAlignment="1" applyProtection="1">
      <alignment horizontal="center" vertical="center" wrapText="1"/>
      <protection locked="0"/>
    </xf>
    <xf numFmtId="0" fontId="9" fillId="0" borderId="18" xfId="32" applyNumberFormat="1" applyFont="1" applyBorder="1" applyAlignment="1" applyProtection="1">
      <alignment horizontal="center" vertical="center"/>
      <protection locked="0"/>
    </xf>
    <xf numFmtId="0" fontId="15" fillId="0" borderId="0" xfId="32" applyNumberFormat="1" applyFont="1" applyBorder="1" applyAlignment="1" applyProtection="1">
      <alignment horizontal="left" vertical="center"/>
      <protection locked="0"/>
    </xf>
    <xf numFmtId="0" fontId="40" fillId="0" borderId="2" xfId="32" applyNumberFormat="1" applyFont="1" applyBorder="1" applyAlignment="1" applyProtection="1">
      <alignment horizontal="center" vertical="center" wrapText="1"/>
      <protection locked="0"/>
    </xf>
    <xf numFmtId="0" fontId="40" fillId="0" borderId="18" xfId="32" applyNumberFormat="1" applyFont="1" applyBorder="1" applyAlignment="1" applyProtection="1">
      <alignment horizontal="center" vertical="center"/>
      <protection locked="0"/>
    </xf>
    <xf numFmtId="0" fontId="40" fillId="0" borderId="18" xfId="32" applyFont="1" applyBorder="1" applyAlignment="1" applyProtection="1">
      <alignment horizontal="center" vertical="center"/>
      <protection locked="0"/>
    </xf>
    <xf numFmtId="0" fontId="9" fillId="0" borderId="2" xfId="32" applyFont="1" applyBorder="1" applyAlignment="1" applyProtection="1">
      <alignment horizontal="center" vertical="center" wrapText="1"/>
      <protection locked="0"/>
    </xf>
    <xf numFmtId="0" fontId="9" fillId="0" borderId="18" xfId="32" applyFont="1" applyBorder="1" applyAlignment="1" applyProtection="1">
      <alignment horizontal="center" vertical="center"/>
      <protection locked="0"/>
    </xf>
    <xf numFmtId="0" fontId="47" fillId="0" borderId="2" xfId="32" applyNumberFormat="1" applyFont="1" applyBorder="1" applyAlignment="1" applyProtection="1">
      <alignment horizontal="center" vertical="center" wrapText="1"/>
      <protection locked="0"/>
    </xf>
    <xf numFmtId="0" fontId="47" fillId="0" borderId="18" xfId="32" applyNumberFormat="1" applyFont="1" applyBorder="1" applyAlignment="1" applyProtection="1">
      <alignment horizontal="center" vertical="center" wrapText="1"/>
      <protection locked="0"/>
    </xf>
    <xf numFmtId="0" fontId="9" fillId="0" borderId="4" xfId="32" applyNumberFormat="1" applyFont="1" applyBorder="1" applyAlignment="1" applyProtection="1">
      <alignment horizontal="center" vertical="center" wrapText="1"/>
      <protection locked="0"/>
    </xf>
    <xf numFmtId="0" fontId="9" fillId="0" borderId="5" xfId="32" applyNumberFormat="1" applyFont="1" applyBorder="1" applyAlignment="1" applyProtection="1">
      <alignment horizontal="center" vertical="center"/>
      <protection locked="0"/>
    </xf>
    <xf numFmtId="0" fontId="40" fillId="0" borderId="18" xfId="32" applyNumberFormat="1" applyFont="1" applyBorder="1" applyAlignment="1" applyProtection="1">
      <alignment horizontal="center" vertical="center" wrapText="1"/>
      <protection locked="0"/>
    </xf>
    <xf numFmtId="0" fontId="40" fillId="0" borderId="17" xfId="32" applyNumberFormat="1" applyFont="1" applyBorder="1" applyAlignment="1" applyProtection="1">
      <alignment horizontal="center" vertical="center" wrapText="1"/>
      <protection locked="0"/>
    </xf>
    <xf numFmtId="0" fontId="9" fillId="0" borderId="2" xfId="32" applyNumberFormat="1" applyFont="1" applyBorder="1" applyAlignment="1" applyProtection="1">
      <alignment horizontal="center" vertical="center" shrinkToFit="1"/>
      <protection locked="0"/>
    </xf>
    <xf numFmtId="0" fontId="9" fillId="0" borderId="18" xfId="32" applyNumberFormat="1" applyFont="1" applyBorder="1" applyAlignment="1" applyProtection="1">
      <alignment horizontal="center" vertical="center" shrinkToFit="1"/>
      <protection locked="0"/>
    </xf>
    <xf numFmtId="0" fontId="40" fillId="0" borderId="2" xfId="32" applyNumberFormat="1" applyFont="1" applyBorder="1" applyAlignment="1" applyProtection="1">
      <alignment horizontal="center" vertical="center" wrapText="1" shrinkToFit="1"/>
      <protection locked="0"/>
    </xf>
    <xf numFmtId="0" fontId="40" fillId="0" borderId="18" xfId="32" applyNumberFormat="1" applyFont="1" applyBorder="1" applyAlignment="1" applyProtection="1">
      <alignment horizontal="center" vertical="center" wrapText="1" shrinkToFit="1"/>
      <protection locked="0"/>
    </xf>
    <xf numFmtId="0" fontId="9" fillId="0" borderId="2" xfId="32" applyNumberFormat="1" applyFont="1" applyBorder="1" applyAlignment="1" applyProtection="1">
      <alignment horizontal="center" vertical="center"/>
      <protection locked="0"/>
    </xf>
    <xf numFmtId="0" fontId="9" fillId="0" borderId="11" xfId="32" applyNumberFormat="1" applyFont="1" applyBorder="1" applyAlignment="1" applyProtection="1">
      <alignment horizontal="center" vertical="center"/>
      <protection locked="0"/>
    </xf>
    <xf numFmtId="0" fontId="9" fillId="0" borderId="12" xfId="32" applyNumberFormat="1" applyFont="1" applyBorder="1" applyAlignment="1" applyProtection="1">
      <alignment horizontal="center" vertical="center"/>
      <protection locked="0"/>
    </xf>
    <xf numFmtId="0" fontId="9" fillId="0" borderId="17" xfId="32" applyNumberFormat="1" applyFont="1" applyBorder="1" applyAlignment="1" applyProtection="1">
      <alignment horizontal="center" vertical="center"/>
      <protection locked="0"/>
    </xf>
    <xf numFmtId="0" fontId="40" fillId="0" borderId="17" xfId="32" applyNumberFormat="1" applyFont="1" applyBorder="1" applyAlignment="1" applyProtection="1">
      <alignment horizontal="center" vertical="center"/>
      <protection locked="0"/>
    </xf>
    <xf numFmtId="0" fontId="40" fillId="0" borderId="4" xfId="32" applyNumberFormat="1" applyFont="1" applyBorder="1" applyAlignment="1" applyProtection="1">
      <alignment horizontal="center" wrapText="1"/>
      <protection locked="0"/>
    </xf>
    <xf numFmtId="0" fontId="40" fillId="0" borderId="27" xfId="32" applyNumberFormat="1" applyFont="1" applyBorder="1" applyAlignment="1" applyProtection="1">
      <alignment horizontal="center" wrapText="1"/>
      <protection locked="0"/>
    </xf>
    <xf numFmtId="0" fontId="9" fillId="0" borderId="4" xfId="32" applyNumberFormat="1" applyFont="1" applyBorder="1" applyAlignment="1" applyProtection="1">
      <alignment horizontal="center" vertical="center"/>
      <protection locked="0"/>
    </xf>
    <xf numFmtId="0" fontId="9" fillId="0" borderId="18" xfId="32" applyNumberFormat="1" applyFont="1" applyBorder="1" applyAlignment="1" applyProtection="1">
      <alignment horizontal="center" vertical="center" wrapText="1"/>
      <protection locked="0"/>
    </xf>
    <xf numFmtId="0" fontId="9" fillId="0" borderId="1" xfId="32" applyNumberFormat="1" applyFont="1" applyBorder="1" applyAlignment="1" applyProtection="1">
      <alignment horizontal="center" vertical="center"/>
      <protection locked="0"/>
    </xf>
    <xf numFmtId="0" fontId="9" fillId="0" borderId="17" xfId="32" applyNumberFormat="1" applyFont="1" applyBorder="1" applyAlignment="1" applyProtection="1">
      <alignment horizontal="center" vertical="center" wrapText="1"/>
      <protection locked="0"/>
    </xf>
    <xf numFmtId="0" fontId="40" fillId="0" borderId="1" xfId="32" applyFont="1" applyBorder="1" applyAlignment="1" applyProtection="1">
      <alignment horizontal="center" vertical="center" wrapText="1"/>
      <protection locked="0"/>
    </xf>
    <xf numFmtId="0" fontId="40" fillId="0" borderId="2" xfId="32" applyFont="1" applyBorder="1" applyAlignment="1" applyProtection="1">
      <alignment horizontal="center" vertical="center"/>
      <protection locked="0"/>
    </xf>
    <xf numFmtId="0" fontId="17" fillId="0" borderId="0" xfId="32" applyNumberFormat="1" applyFont="1" applyBorder="1" applyAlignment="1" applyProtection="1">
      <alignment vertical="top"/>
      <protection locked="0"/>
    </xf>
    <xf numFmtId="0" fontId="9" fillId="0" borderId="13" xfId="32" applyNumberFormat="1" applyFont="1" applyBorder="1" applyAlignment="1" applyProtection="1">
      <alignment horizontal="center" vertical="center"/>
      <protection locked="0"/>
    </xf>
    <xf numFmtId="0" fontId="9" fillId="0" borderId="11" xfId="32" applyNumberFormat="1" applyFont="1" applyBorder="1" applyAlignment="1" applyProtection="1">
      <alignment horizontal="center"/>
      <protection locked="0"/>
    </xf>
    <xf numFmtId="0" fontId="9" fillId="0" borderId="13" xfId="32" applyNumberFormat="1" applyFont="1" applyBorder="1" applyAlignment="1" applyProtection="1">
      <alignment horizontal="center"/>
      <protection locked="0"/>
    </xf>
    <xf numFmtId="0" fontId="15" fillId="0" borderId="4" xfId="32" applyNumberFormat="1" applyFont="1" applyBorder="1" applyAlignment="1" applyProtection="1">
      <alignment horizontal="left" vertical="center" wrapText="1"/>
      <protection locked="0"/>
    </xf>
    <xf numFmtId="0" fontId="15" fillId="0" borderId="5" xfId="32" applyNumberFormat="1" applyFont="1" applyBorder="1" applyAlignment="1" applyProtection="1">
      <alignment horizontal="left" vertical="center"/>
      <protection locked="0"/>
    </xf>
    <xf numFmtId="0" fontId="15" fillId="0" borderId="27" xfId="32" applyNumberFormat="1" applyFont="1" applyBorder="1" applyAlignment="1" applyProtection="1">
      <alignment horizontal="left" vertical="center"/>
      <protection locked="0"/>
    </xf>
    <xf numFmtId="0" fontId="58" fillId="0" borderId="17" xfId="32" applyNumberFormat="1" applyFont="1" applyBorder="1" applyAlignment="1" applyProtection="1">
      <alignment horizontal="center" wrapText="1"/>
      <protection locked="0"/>
    </xf>
    <xf numFmtId="0" fontId="58" fillId="0" borderId="17" xfId="32" applyNumberFormat="1" applyFont="1" applyBorder="1" applyAlignment="1" applyProtection="1">
      <alignment horizontal="center"/>
      <protection locked="0"/>
    </xf>
    <xf numFmtId="0" fontId="40" fillId="0" borderId="4" xfId="32" applyNumberFormat="1" applyFont="1" applyBorder="1" applyAlignment="1" applyProtection="1">
      <alignment horizontal="center" vertical="center"/>
      <protection locked="0"/>
    </xf>
    <xf numFmtId="0" fontId="40" fillId="0" borderId="5" xfId="32" applyNumberFormat="1" applyFont="1" applyBorder="1" applyAlignment="1" applyProtection="1">
      <alignment horizontal="center" vertical="center"/>
      <protection locked="0"/>
    </xf>
    <xf numFmtId="0" fontId="40" fillId="0" borderId="27" xfId="32" applyNumberFormat="1" applyFont="1" applyBorder="1" applyAlignment="1" applyProtection="1">
      <alignment horizontal="center" vertical="center"/>
      <protection locked="0"/>
    </xf>
    <xf numFmtId="0" fontId="9" fillId="0" borderId="4" xfId="0" applyFont="1" applyFill="1" applyBorder="1" applyAlignment="1">
      <alignment horizontal="center" vertical="center" wrapText="1"/>
    </xf>
    <xf numFmtId="176" fontId="9" fillId="0" borderId="2" xfId="1" applyFont="1" applyFill="1" applyBorder="1" applyAlignment="1">
      <alignment horizontal="center" vertical="center" wrapText="1"/>
    </xf>
    <xf numFmtId="176" fontId="9" fillId="0" borderId="18" xfId="1" applyFont="1" applyFill="1" applyBorder="1" applyAlignment="1">
      <alignment horizontal="center" vertical="center" wrapText="1"/>
    </xf>
    <xf numFmtId="176" fontId="9" fillId="0" borderId="17" xfId="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center" vertical="center"/>
    </xf>
    <xf numFmtId="49" fontId="9" fillId="0" borderId="11" xfId="4" applyNumberFormat="1" applyFont="1" applyFill="1" applyBorder="1" applyAlignment="1">
      <alignment horizontal="center" vertical="center" wrapText="1"/>
    </xf>
    <xf numFmtId="49" fontId="9" fillId="0" borderId="13" xfId="4" applyNumberFormat="1" applyFont="1" applyFill="1" applyBorder="1" applyAlignment="1">
      <alignment horizontal="center" vertical="center" wrapText="1"/>
    </xf>
    <xf numFmtId="49" fontId="9" fillId="0" borderId="4" xfId="4" applyNumberFormat="1" applyFont="1" applyFill="1" applyBorder="1" applyAlignment="1">
      <alignment horizontal="center" vertical="center" wrapText="1"/>
    </xf>
    <xf numFmtId="49" fontId="9" fillId="0" borderId="27" xfId="4" applyNumberFormat="1" applyFont="1" applyFill="1" applyBorder="1" applyAlignment="1">
      <alignment horizontal="center" vertical="center" wrapText="1"/>
    </xf>
    <xf numFmtId="0" fontId="9" fillId="0" borderId="0" xfId="26" applyFont="1" applyFill="1" applyBorder="1" applyAlignment="1">
      <alignment horizontal="left" vertical="center"/>
    </xf>
    <xf numFmtId="0" fontId="9" fillId="0" borderId="0" xfId="4" applyFont="1" applyFill="1" applyBorder="1" applyAlignment="1">
      <alignment horizontal="right" vertical="center"/>
    </xf>
    <xf numFmtId="41" fontId="9" fillId="0" borderId="12" xfId="28" applyFont="1" applyFill="1" applyBorder="1" applyAlignment="1" applyProtection="1">
      <alignment horizontal="center" vertical="center" shrinkToFit="1"/>
      <protection locked="0"/>
    </xf>
    <xf numFmtId="41" fontId="9" fillId="0" borderId="6" xfId="28" applyFont="1" applyFill="1" applyBorder="1" applyAlignment="1" applyProtection="1">
      <alignment horizontal="center" vertical="center" shrinkToFit="1"/>
      <protection locked="0"/>
    </xf>
    <xf numFmtId="41" fontId="9" fillId="0" borderId="0" xfId="28" applyFont="1" applyFill="1" applyBorder="1" applyAlignment="1" applyProtection="1">
      <alignment horizontal="center" vertical="center" shrinkToFit="1"/>
      <protection locked="0"/>
    </xf>
    <xf numFmtId="0" fontId="9" fillId="0" borderId="6" xfId="4" applyFont="1" applyFill="1" applyBorder="1" applyAlignment="1">
      <alignment horizontal="center" vertical="center" wrapText="1"/>
    </xf>
    <xf numFmtId="0" fontId="9" fillId="0" borderId="0"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41" fontId="9" fillId="0" borderId="11" xfId="28" applyFont="1" applyFill="1" applyBorder="1" applyAlignment="1" applyProtection="1">
      <alignment horizontal="center" vertical="center" shrinkToFit="1"/>
      <protection locked="0"/>
    </xf>
    <xf numFmtId="49" fontId="9" fillId="0" borderId="2" xfId="4" applyNumberFormat="1" applyFont="1" applyFill="1" applyBorder="1" applyAlignment="1">
      <alignment horizontal="center" vertical="center" wrapText="1"/>
    </xf>
    <xf numFmtId="49" fontId="9" fillId="0" borderId="17" xfId="4" applyNumberFormat="1" applyFont="1" applyFill="1" applyBorder="1" applyAlignment="1">
      <alignment horizontal="center" vertical="center" wrapText="1"/>
    </xf>
    <xf numFmtId="49" fontId="9" fillId="0" borderId="1" xfId="4" applyNumberFormat="1" applyFont="1" applyFill="1" applyBorder="1" applyAlignment="1">
      <alignment horizontal="center" vertical="center" shrinkToFit="1"/>
    </xf>
    <xf numFmtId="49" fontId="9" fillId="0" borderId="3" xfId="4" applyNumberFormat="1" applyFont="1" applyFill="1" applyBorder="1" applyAlignment="1">
      <alignment horizontal="center" vertical="center" shrinkToFit="1"/>
    </xf>
    <xf numFmtId="0" fontId="28" fillId="0" borderId="13" xfId="4" applyFont="1" applyFill="1" applyBorder="1" applyAlignment="1">
      <alignment horizontal="center" vertical="center"/>
    </xf>
    <xf numFmtId="0" fontId="28" fillId="0" borderId="26" xfId="4" applyFont="1" applyFill="1" applyBorder="1" applyAlignment="1">
      <alignment horizontal="center" vertical="center"/>
    </xf>
    <xf numFmtId="0" fontId="28" fillId="0" borderId="27" xfId="4" applyFont="1" applyFill="1" applyBorder="1" applyAlignment="1">
      <alignment horizontal="center" vertical="center"/>
    </xf>
    <xf numFmtId="0" fontId="9" fillId="0" borderId="11" xfId="4" applyFont="1" applyFill="1" applyBorder="1" applyAlignment="1">
      <alignment horizontal="center" vertical="center"/>
    </xf>
    <xf numFmtId="0" fontId="9" fillId="0" borderId="12" xfId="4" applyFont="1" applyFill="1" applyBorder="1" applyAlignment="1">
      <alignment horizontal="center" vertical="center"/>
    </xf>
    <xf numFmtId="0" fontId="9" fillId="0" borderId="13" xfId="4" applyFont="1" applyFill="1" applyBorder="1" applyAlignment="1">
      <alignment horizontal="center" vertical="center"/>
    </xf>
    <xf numFmtId="0" fontId="9" fillId="0" borderId="6" xfId="4" applyFont="1" applyFill="1" applyBorder="1" applyAlignment="1">
      <alignment horizontal="center" vertical="center"/>
    </xf>
    <xf numFmtId="0" fontId="9" fillId="0" borderId="0" xfId="4" applyFont="1" applyFill="1" applyBorder="1" applyAlignment="1">
      <alignment horizontal="center" vertical="center"/>
    </xf>
    <xf numFmtId="0" fontId="9" fillId="0" borderId="26" xfId="4" applyFont="1" applyFill="1" applyBorder="1" applyAlignment="1">
      <alignment horizontal="center" vertical="center"/>
    </xf>
    <xf numFmtId="0" fontId="9" fillId="0" borderId="4" xfId="4" applyFont="1" applyFill="1" applyBorder="1" applyAlignment="1">
      <alignment horizontal="center" vertical="center"/>
    </xf>
    <xf numFmtId="0" fontId="9" fillId="0" borderId="5" xfId="4" applyFont="1" applyFill="1" applyBorder="1" applyAlignment="1">
      <alignment horizontal="center" vertical="center"/>
    </xf>
    <xf numFmtId="0" fontId="9" fillId="0" borderId="27" xfId="4" applyFont="1" applyFill="1" applyBorder="1" applyAlignment="1">
      <alignment horizontal="center" vertical="center"/>
    </xf>
    <xf numFmtId="0" fontId="9" fillId="0" borderId="13" xfId="4" applyFont="1" applyFill="1" applyBorder="1" applyAlignment="1">
      <alignment horizontal="center" vertical="center" wrapText="1"/>
    </xf>
    <xf numFmtId="0" fontId="9" fillId="0" borderId="26"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9" fillId="0" borderId="5" xfId="4" applyFont="1" applyFill="1" applyBorder="1" applyAlignment="1">
      <alignment horizontal="center" vertical="center" wrapText="1"/>
    </xf>
    <xf numFmtId="0" fontId="9" fillId="0" borderId="27" xfId="4" applyFont="1" applyFill="1" applyBorder="1" applyAlignment="1">
      <alignment horizontal="center" vertical="center" wrapText="1"/>
    </xf>
    <xf numFmtId="49" fontId="9" fillId="0" borderId="12" xfId="4" applyNumberFormat="1" applyFont="1" applyFill="1" applyBorder="1" applyAlignment="1">
      <alignment horizontal="center" vertical="center" wrapText="1"/>
    </xf>
    <xf numFmtId="49" fontId="9" fillId="0" borderId="5"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0" fontId="17" fillId="0" borderId="0" xfId="4" applyFont="1" applyFill="1" applyBorder="1" applyAlignment="1">
      <alignment horizontal="left" vertical="top"/>
    </xf>
    <xf numFmtId="0" fontId="9" fillId="0" borderId="0" xfId="4" applyFont="1" applyFill="1" applyBorder="1" applyAlignment="1">
      <alignment horizontal="left" vertical="center"/>
    </xf>
    <xf numFmtId="0" fontId="9" fillId="0" borderId="19" xfId="4" applyFont="1" applyFill="1" applyBorder="1" applyAlignment="1">
      <alignment horizontal="center" vertical="center"/>
    </xf>
    <xf numFmtId="0" fontId="9" fillId="0" borderId="1" xfId="4" applyFont="1" applyFill="1" applyBorder="1" applyAlignment="1">
      <alignment horizontal="center" vertical="center"/>
    </xf>
    <xf numFmtId="0" fontId="9" fillId="0" borderId="3" xfId="4" applyFont="1" applyFill="1" applyBorder="1" applyAlignment="1">
      <alignment horizontal="center" vertical="center"/>
    </xf>
    <xf numFmtId="0" fontId="9" fillId="0" borderId="3" xfId="4" applyFont="1" applyFill="1" applyBorder="1" applyAlignment="1">
      <alignment horizontal="center" vertical="center" wrapText="1"/>
    </xf>
    <xf numFmtId="0" fontId="28" fillId="0" borderId="4" xfId="4" applyFont="1" applyFill="1" applyBorder="1" applyAlignment="1">
      <alignment horizontal="center" vertical="center" wrapText="1"/>
    </xf>
    <xf numFmtId="0" fontId="28" fillId="0" borderId="5" xfId="4" applyFont="1" applyFill="1" applyBorder="1" applyAlignment="1">
      <alignment horizontal="center" vertical="center" wrapText="1"/>
    </xf>
    <xf numFmtId="0" fontId="28" fillId="0" borderId="27" xfId="4" applyFont="1" applyFill="1" applyBorder="1" applyAlignment="1">
      <alignment horizontal="center" vertical="center" wrapText="1"/>
    </xf>
    <xf numFmtId="41" fontId="28" fillId="0" borderId="4" xfId="28" applyFont="1" applyFill="1" applyBorder="1" applyAlignment="1" applyProtection="1">
      <alignment horizontal="center" vertical="center" shrinkToFit="1"/>
      <protection locked="0"/>
    </xf>
    <xf numFmtId="41" fontId="28" fillId="0" borderId="5" xfId="28" applyFont="1" applyFill="1" applyBorder="1" applyAlignment="1" applyProtection="1">
      <alignment horizontal="center" vertical="center" shrinkToFit="1"/>
      <protection locked="0"/>
    </xf>
    <xf numFmtId="0" fontId="35" fillId="0" borderId="13" xfId="33" applyNumberFormat="1" applyFont="1" applyBorder="1" applyAlignment="1">
      <alignment horizontal="center" vertical="center" shrinkToFit="1"/>
    </xf>
    <xf numFmtId="0" fontId="35" fillId="0" borderId="26" xfId="33" applyNumberFormat="1" applyFont="1" applyBorder="1" applyAlignment="1">
      <alignment horizontal="center" vertical="center" shrinkToFit="1"/>
    </xf>
    <xf numFmtId="0" fontId="35" fillId="0" borderId="2" xfId="33" applyNumberFormat="1" applyFont="1" applyBorder="1" applyAlignment="1">
      <alignment horizontal="center" vertical="center" shrinkToFit="1"/>
    </xf>
    <xf numFmtId="0" fontId="35" fillId="0" borderId="18" xfId="33" applyNumberFormat="1" applyFont="1" applyBorder="1" applyAlignment="1">
      <alignment horizontal="center" vertical="center" shrinkToFit="1"/>
    </xf>
    <xf numFmtId="0" fontId="35" fillId="0" borderId="3" xfId="33" applyNumberFormat="1" applyFont="1" applyBorder="1" applyAlignment="1">
      <alignment horizontal="center" vertical="center" shrinkToFit="1"/>
    </xf>
    <xf numFmtId="0" fontId="35" fillId="0" borderId="19" xfId="33" applyNumberFormat="1" applyFont="1" applyBorder="1" applyAlignment="1">
      <alignment horizontal="center" vertical="center" shrinkToFit="1"/>
    </xf>
    <xf numFmtId="0" fontId="35" fillId="0" borderId="3" xfId="33" applyNumberFormat="1" applyFont="1" applyBorder="1" applyAlignment="1">
      <alignment horizontal="center" vertical="center"/>
    </xf>
    <xf numFmtId="0" fontId="35" fillId="0" borderId="7" xfId="33" applyNumberFormat="1" applyFont="1" applyBorder="1" applyAlignment="1">
      <alignment horizontal="center" vertical="center"/>
    </xf>
    <xf numFmtId="0" fontId="35" fillId="0" borderId="19" xfId="33" applyNumberFormat="1" applyFont="1" applyBorder="1" applyAlignment="1">
      <alignment horizontal="center" vertical="center"/>
    </xf>
  </cellXfs>
  <cellStyles count="313">
    <cellStyle name="백분율" xfId="20" builtinId="5"/>
    <cellStyle name="쉼표 [0]" xfId="19" builtinId="6"/>
    <cellStyle name="쉼표 [0] 10" xfId="125" xr:uid="{0B8428A8-FDF2-4C31-BF6A-1167706FEA80}"/>
    <cellStyle name="쉼표 [0] 18" xfId="24" xr:uid="{00000000-0005-0000-0000-000002000000}"/>
    <cellStyle name="쉼표 [0] 18 10" xfId="111" xr:uid="{00000000-0005-0000-0000-000003000000}"/>
    <cellStyle name="쉼표 [0] 18 10 2" xfId="303" xr:uid="{5A9B853C-9881-42D4-B3C2-F814061B6B6D}"/>
    <cellStyle name="쉼표 [0] 18 10 3" xfId="207" xr:uid="{3ADFBC0D-1A0D-430C-9F6D-48E457ADC6E2}"/>
    <cellStyle name="쉼표 [0] 18 11" xfId="120" xr:uid="{00000000-0005-0000-0000-000004000000}"/>
    <cellStyle name="쉼표 [0] 18 11 2" xfId="312" xr:uid="{5C98ECEA-D5B9-4AF7-A912-B1FD11E03555}"/>
    <cellStyle name="쉼표 [0] 18 11 3" xfId="216" xr:uid="{FD6F1A35-D011-4F9F-96E4-0478A10C5A41}"/>
    <cellStyle name="쉼표 [0] 18 12" xfId="224" xr:uid="{735ACCBE-5ADF-4307-BD25-921890D1C745}"/>
    <cellStyle name="쉼표 [0] 18 13" xfId="128" xr:uid="{FBCE4CA6-4340-4C5F-AF25-89C925976D5B}"/>
    <cellStyle name="쉼표 [0] 18 2" xfId="38" xr:uid="{00000000-0005-0000-0000-000005000000}"/>
    <cellStyle name="쉼표 [0] 18 2 2" xfId="230" xr:uid="{8F79AAB6-1086-4D35-A8F4-EC72442F65FB}"/>
    <cellStyle name="쉼표 [0] 18 2 3" xfId="134" xr:uid="{07AEFA3F-4372-401A-9F6A-1E1AAAEA4052}"/>
    <cellStyle name="쉼표 [0] 18 3" xfId="41" xr:uid="{00000000-0005-0000-0000-000006000000}"/>
    <cellStyle name="쉼표 [0] 18 3 2" xfId="233" xr:uid="{88F30E0E-4353-4EA1-AC46-FD5C0B7A1C92}"/>
    <cellStyle name="쉼표 [0] 18 3 3" xfId="137" xr:uid="{9B863C8E-D1E4-416F-B8A6-1C8A4C174BD2}"/>
    <cellStyle name="쉼표 [0] 18 4" xfId="50" xr:uid="{00000000-0005-0000-0000-000007000000}"/>
    <cellStyle name="쉼표 [0] 18 4 2" xfId="242" xr:uid="{D90C0FCD-498E-42D4-8DD5-E8C17F4248DA}"/>
    <cellStyle name="쉼표 [0] 18 4 3" xfId="146" xr:uid="{B9BE3845-108E-486C-BA03-EA4DE74C3E1A}"/>
    <cellStyle name="쉼표 [0] 18 5" xfId="62" xr:uid="{00000000-0005-0000-0000-000008000000}"/>
    <cellStyle name="쉼표 [0] 18 5 2" xfId="254" xr:uid="{810A37A9-D744-4BEF-AE89-C830C787D429}"/>
    <cellStyle name="쉼표 [0] 18 5 3" xfId="158" xr:uid="{24CE86BF-6E58-408E-9AA1-5F9933D909FA}"/>
    <cellStyle name="쉼표 [0] 18 6" xfId="68" xr:uid="{00000000-0005-0000-0000-000009000000}"/>
    <cellStyle name="쉼표 [0] 18 6 2" xfId="260" xr:uid="{CFAE5FFD-44E2-4C3F-B3AD-BA422FD7DC84}"/>
    <cellStyle name="쉼표 [0] 18 6 3" xfId="164" xr:uid="{229134C8-35E2-40A0-A7ED-CAC600111B46}"/>
    <cellStyle name="쉼표 [0] 18 7" xfId="77" xr:uid="{00000000-0005-0000-0000-00000A000000}"/>
    <cellStyle name="쉼표 [0] 18 7 2" xfId="269" xr:uid="{8AFFA7E9-D2E4-4184-ABB0-2A65E5F47786}"/>
    <cellStyle name="쉼표 [0] 18 7 3" xfId="173" xr:uid="{F380830C-2E43-499B-89F0-9154C390E7C3}"/>
    <cellStyle name="쉼표 [0] 18 8" xfId="89" xr:uid="{00000000-0005-0000-0000-00000B000000}"/>
    <cellStyle name="쉼표 [0] 18 8 2" xfId="281" xr:uid="{590DCE6A-5FE6-44BD-B8F2-F1740A9B0977}"/>
    <cellStyle name="쉼표 [0] 18 8 3" xfId="185" xr:uid="{CD3E50DB-7892-47CC-9661-91B215E44FAC}"/>
    <cellStyle name="쉼표 [0] 18 9" xfId="100" xr:uid="{00000000-0005-0000-0000-00000C000000}"/>
    <cellStyle name="쉼표 [0] 18 9 2" xfId="292" xr:uid="{0ACB7DCF-249A-46DC-AAF5-AEB7134AEF04}"/>
    <cellStyle name="쉼표 [0] 18 9 3" xfId="196" xr:uid="{F7B7B1B8-195D-472C-A5F9-CEAC71026EAB}"/>
    <cellStyle name="쉼표 [0] 2" xfId="28" xr:uid="{00000000-0005-0000-0000-00000D000000}"/>
    <cellStyle name="쉼표 [0] 2 2" xfId="52" xr:uid="{00000000-0005-0000-0000-00000E000000}"/>
    <cellStyle name="쉼표 [0] 2 2 2" xfId="30" xr:uid="{00000000-0005-0000-0000-00000F000000}"/>
    <cellStyle name="쉼표 [0] 2 2 2 2" xfId="54" xr:uid="{00000000-0005-0000-0000-000010000000}"/>
    <cellStyle name="쉼표 [0] 2 2 2 2 2" xfId="246" xr:uid="{0C0FAD90-3A91-4BE0-89E3-5B8739FA3E2A}"/>
    <cellStyle name="쉼표 [0] 2 2 2 2 3" xfId="150" xr:uid="{844E370A-1924-4E2D-96D7-2CFFC1B2C0E1}"/>
    <cellStyle name="쉼표 [0] 2 2 2 3" xfId="66" xr:uid="{00000000-0005-0000-0000-000011000000}"/>
    <cellStyle name="쉼표 [0] 2 2 2 3 2" xfId="258" xr:uid="{2881767E-E060-44EF-9DC6-1BEF3815082C}"/>
    <cellStyle name="쉼표 [0] 2 2 2 3 3" xfId="162" xr:uid="{4ED2D1AD-2F36-4B2A-BF62-488B1F2F6635}"/>
    <cellStyle name="쉼표 [0] 2 2 2 4" xfId="81" xr:uid="{00000000-0005-0000-0000-000012000000}"/>
    <cellStyle name="쉼표 [0] 2 2 2 4 2" xfId="273" xr:uid="{78DDBAE0-2020-402F-BD4A-CCCAF1274AF1}"/>
    <cellStyle name="쉼표 [0] 2 2 2 4 3" xfId="177" xr:uid="{D2858C4F-E609-48F3-8DDE-33477823D80A}"/>
    <cellStyle name="쉼표 [0] 2 2 2 5" xfId="93" xr:uid="{00000000-0005-0000-0000-000013000000}"/>
    <cellStyle name="쉼표 [0] 2 2 2 5 2" xfId="285" xr:uid="{1645EA58-78AB-49D1-8372-27D1DF5AFB74}"/>
    <cellStyle name="쉼표 [0] 2 2 2 5 3" xfId="189" xr:uid="{F95ABB96-843B-4E52-A1B2-F20B8A224AAD}"/>
    <cellStyle name="쉼표 [0] 2 2 2 6" xfId="104" xr:uid="{00000000-0005-0000-0000-000014000000}"/>
    <cellStyle name="쉼표 [0] 2 2 2 6 2" xfId="296" xr:uid="{90CED186-E4ED-4393-BFDE-DE62C6F9F6ED}"/>
    <cellStyle name="쉼표 [0] 2 2 2 6 3" xfId="200" xr:uid="{394196CD-0308-462C-991A-1C410DDA45C1}"/>
    <cellStyle name="쉼표 [0] 2 2 2 7" xfId="115" xr:uid="{00000000-0005-0000-0000-000015000000}"/>
    <cellStyle name="쉼표 [0] 2 2 2 7 2" xfId="307" xr:uid="{0B8C4F9A-356A-4497-8FB5-9A75A6850064}"/>
    <cellStyle name="쉼표 [0] 2 2 2 7 3" xfId="211" xr:uid="{E366CDE8-9BFA-45FE-80B7-71EA074E6500}"/>
    <cellStyle name="쉼표 [0] 2 2 2 8" xfId="228" xr:uid="{61D2E33F-0EBB-4AB1-A5BA-916D3F0D817D}"/>
    <cellStyle name="쉼표 [0] 2 2 2 9" xfId="132" xr:uid="{A3A54BCA-56E0-4DA7-990F-89AB28DD3CBF}"/>
    <cellStyle name="쉼표 [0] 2 2 3" xfId="244" xr:uid="{7185A027-BB9B-40BE-9F89-EBBCC6C0BDE6}"/>
    <cellStyle name="쉼표 [0] 2 2 4" xfId="148" xr:uid="{17D922F4-6CBE-4AAF-8BD2-1FD3D399DFDA}"/>
    <cellStyle name="쉼표 [0] 2 2 8" xfId="16" xr:uid="{00000000-0005-0000-0000-000016000000}"/>
    <cellStyle name="쉼표 [0] 2 2 8 2" xfId="45" xr:uid="{00000000-0005-0000-0000-000017000000}"/>
    <cellStyle name="쉼표 [0] 2 2 8 2 2" xfId="237" xr:uid="{5EB9B6AD-4642-4E44-91F3-CC2A1EBAE4DA}"/>
    <cellStyle name="쉼표 [0] 2 2 8 2 3" xfId="141" xr:uid="{7DD0F42E-B8B2-467A-977D-8BF9E57E800F}"/>
    <cellStyle name="쉼표 [0] 2 2 8 3" xfId="57" xr:uid="{00000000-0005-0000-0000-000018000000}"/>
    <cellStyle name="쉼표 [0] 2 2 8 3 2" xfId="249" xr:uid="{BE9D0B63-A2DC-4899-B988-3D13A3D383A6}"/>
    <cellStyle name="쉼표 [0] 2 2 8 3 3" xfId="153" xr:uid="{A52F6FF2-1B73-4F27-86B0-4737C86EDB6E}"/>
    <cellStyle name="쉼표 [0] 2 2 8 4" xfId="72" xr:uid="{00000000-0005-0000-0000-000019000000}"/>
    <cellStyle name="쉼표 [0] 2 2 8 4 2" xfId="264" xr:uid="{904E8C96-0C40-4C53-A4AA-A58B44454BD5}"/>
    <cellStyle name="쉼표 [0] 2 2 8 4 3" xfId="168" xr:uid="{D062131D-2471-47A7-952A-C33D2E3502A0}"/>
    <cellStyle name="쉼표 [0] 2 2 8 5" xfId="84" xr:uid="{00000000-0005-0000-0000-00001A000000}"/>
    <cellStyle name="쉼표 [0] 2 2 8 5 2" xfId="276" xr:uid="{ED70BD5E-9715-46A6-B3AC-DAA725747588}"/>
    <cellStyle name="쉼표 [0] 2 2 8 5 3" xfId="180" xr:uid="{7661E619-A6D9-4AAA-9FBC-AC88A8769D2B}"/>
    <cellStyle name="쉼표 [0] 2 2 8 6" xfId="96" xr:uid="{00000000-0005-0000-0000-00001B000000}"/>
    <cellStyle name="쉼표 [0] 2 2 8 6 2" xfId="288" xr:uid="{205F2A70-D193-4F4C-AEDC-34519E653723}"/>
    <cellStyle name="쉼표 [0] 2 2 8 6 3" xfId="192" xr:uid="{2373F35B-6094-467D-8158-45A4887642FC}"/>
    <cellStyle name="쉼표 [0] 2 2 8 7" xfId="107" xr:uid="{00000000-0005-0000-0000-00001C000000}"/>
    <cellStyle name="쉼표 [0] 2 2 8 7 2" xfId="299" xr:uid="{074A9F08-4797-4667-BB48-FBDB6CABA3FE}"/>
    <cellStyle name="쉼표 [0] 2 2 8 7 3" xfId="203" xr:uid="{02D5A17E-C51A-47F1-9C78-07D4F83156B3}"/>
    <cellStyle name="쉼표 [0] 2 2 8 8" xfId="219" xr:uid="{F9B22DF3-EA27-40F4-A946-897400553A02}"/>
    <cellStyle name="쉼표 [0] 2 2 8 9" xfId="123" xr:uid="{B94A5C80-4CEC-4B14-9CC8-C1B0FA049C8F}"/>
    <cellStyle name="쉼표 [0] 2 3" xfId="64" xr:uid="{00000000-0005-0000-0000-00001D000000}"/>
    <cellStyle name="쉼표 [0] 2 3 2" xfId="256" xr:uid="{F72D1F91-B373-4DAA-A2CA-719E86238914}"/>
    <cellStyle name="쉼표 [0] 2 3 3" xfId="160" xr:uid="{BA2E35CD-9A01-4268-906E-856C1D83D72C}"/>
    <cellStyle name="쉼표 [0] 2 4" xfId="79" xr:uid="{00000000-0005-0000-0000-00001E000000}"/>
    <cellStyle name="쉼표 [0] 2 4 2" xfId="29" xr:uid="{00000000-0005-0000-0000-00001F000000}"/>
    <cellStyle name="쉼표 [0] 2 4 2 10" xfId="131" xr:uid="{856765A8-420E-464F-B29A-2C01623BFE4A}"/>
    <cellStyle name="쉼표 [0] 2 4 2 2" xfId="53" xr:uid="{00000000-0005-0000-0000-000020000000}"/>
    <cellStyle name="쉼표 [0] 2 4 2 2 2" xfId="245" xr:uid="{B4566967-B7BE-400F-BFC9-D3675D457E69}"/>
    <cellStyle name="쉼표 [0] 2 4 2 2 3" xfId="149" xr:uid="{8F3371E2-6E7F-4B7F-B286-88A29333F854}"/>
    <cellStyle name="쉼표 [0] 2 4 2 3" xfId="65" xr:uid="{00000000-0005-0000-0000-000021000000}"/>
    <cellStyle name="쉼표 [0] 2 4 2 3 2" xfId="257" xr:uid="{A6646C1B-B69C-4507-90D5-7146080D6C4A}"/>
    <cellStyle name="쉼표 [0] 2 4 2 3 3" xfId="161" xr:uid="{4D6CE6A5-C505-4CBC-A3AD-7E130091541B}"/>
    <cellStyle name="쉼표 [0] 2 4 2 4" xfId="80" xr:uid="{00000000-0005-0000-0000-000022000000}"/>
    <cellStyle name="쉼표 [0] 2 4 2 4 2" xfId="272" xr:uid="{C572A15C-4832-470E-ADFE-B2098E5CE664}"/>
    <cellStyle name="쉼표 [0] 2 4 2 4 3" xfId="176" xr:uid="{F557AC58-7A1F-4156-A407-0AEACED3AE8F}"/>
    <cellStyle name="쉼표 [0] 2 4 2 5" xfId="92" xr:uid="{00000000-0005-0000-0000-000023000000}"/>
    <cellStyle name="쉼표 [0] 2 4 2 5 2" xfId="284" xr:uid="{EC09D535-24D3-4983-8726-6505CAE2EE9F}"/>
    <cellStyle name="쉼표 [0] 2 4 2 5 3" xfId="188" xr:uid="{9335E6FD-0BB1-437E-AAB1-65D24A08E269}"/>
    <cellStyle name="쉼표 [0] 2 4 2 6" xfId="103" xr:uid="{00000000-0005-0000-0000-000024000000}"/>
    <cellStyle name="쉼표 [0] 2 4 2 6 2" xfId="295" xr:uid="{4921C4B6-8307-4FF6-B269-D83A93D55817}"/>
    <cellStyle name="쉼표 [0] 2 4 2 6 3" xfId="199" xr:uid="{E0CD7F98-E02D-47B9-AB21-2EBE82045461}"/>
    <cellStyle name="쉼표 [0] 2 4 2 7" xfId="114" xr:uid="{00000000-0005-0000-0000-000025000000}"/>
    <cellStyle name="쉼표 [0] 2 4 2 7 2" xfId="306" xr:uid="{81997FD9-6CC3-4976-9883-EE4C0F7040EF}"/>
    <cellStyle name="쉼표 [0] 2 4 2 7 3" xfId="210" xr:uid="{7D242432-3581-4B19-937E-25B8D75B1D47}"/>
    <cellStyle name="쉼표 [0] 2 4 2 8" xfId="119" xr:uid="{00000000-0005-0000-0000-000026000000}"/>
    <cellStyle name="쉼표 [0] 2 4 2 8 2" xfId="311" xr:uid="{0AFF125A-C8F4-4718-8E4A-1AB577CCA3EE}"/>
    <cellStyle name="쉼표 [0] 2 4 2 8 3" xfId="215" xr:uid="{68D09D53-E27E-4EB8-B4C0-2E07B076824C}"/>
    <cellStyle name="쉼표 [0] 2 4 2 9" xfId="227" xr:uid="{8132ED23-528B-4847-A68C-A855E35B34C4}"/>
    <cellStyle name="쉼표 [0] 2 4 3" xfId="271" xr:uid="{556061C2-C383-41B8-82B0-CF60E6F7B229}"/>
    <cellStyle name="쉼표 [0] 2 4 4" xfId="175" xr:uid="{F1E20655-5898-4CEC-8716-CF0D81AD125E}"/>
    <cellStyle name="쉼표 [0] 2 5" xfId="91" xr:uid="{00000000-0005-0000-0000-000027000000}"/>
    <cellStyle name="쉼표 [0] 2 5 2" xfId="283" xr:uid="{AE690715-F17A-419F-9A1F-8EFE710AE158}"/>
    <cellStyle name="쉼표 [0] 2 5 3" xfId="187" xr:uid="{DB820EF3-3ABA-42B3-98F0-F786FEAB854F}"/>
    <cellStyle name="쉼표 [0] 2 6" xfId="102" xr:uid="{00000000-0005-0000-0000-000028000000}"/>
    <cellStyle name="쉼표 [0] 2 6 2" xfId="294" xr:uid="{2E922309-DFB8-4F48-89B8-A672C501D91B}"/>
    <cellStyle name="쉼표 [0] 2 6 3" xfId="198" xr:uid="{8EBA3A30-D368-4332-8BEF-FECF20542A94}"/>
    <cellStyle name="쉼표 [0] 2 7" xfId="113" xr:uid="{00000000-0005-0000-0000-000029000000}"/>
    <cellStyle name="쉼표 [0] 2 7 2" xfId="305" xr:uid="{C63FEDD5-A6C7-4D0A-89D7-48DB52428C76}"/>
    <cellStyle name="쉼표 [0] 2 7 3" xfId="209" xr:uid="{6B9F88A0-FA98-4DEC-AC52-17E3AE217157}"/>
    <cellStyle name="쉼표 [0] 2 8" xfId="226" xr:uid="{C609008F-AA00-4B9D-A69D-A9BA0A8F7EE2}"/>
    <cellStyle name="쉼표 [0] 2 9" xfId="130" xr:uid="{448EB069-F07E-4D26-9A34-1800623D3C57}"/>
    <cellStyle name="쉼표 [0] 26" xfId="21" xr:uid="{00000000-0005-0000-0000-00002A000000}"/>
    <cellStyle name="쉼표 [0] 26 10" xfId="109" xr:uid="{00000000-0005-0000-0000-00002B000000}"/>
    <cellStyle name="쉼표 [0] 26 10 2" xfId="301" xr:uid="{44BF56C4-94D7-4331-86D9-C7B55DA9711A}"/>
    <cellStyle name="쉼표 [0] 26 10 3" xfId="205" xr:uid="{E06423F5-40B1-4529-8246-B13CCA8F7B15}"/>
    <cellStyle name="쉼표 [0] 26 11" xfId="222" xr:uid="{B0228DFE-50E1-4BFA-B58B-1D49769BD558}"/>
    <cellStyle name="쉼표 [0] 26 12" xfId="126" xr:uid="{B70B9380-C69E-495E-B008-5D2AEF0C8FF7}"/>
    <cellStyle name="쉼표 [0] 26 2" xfId="37" xr:uid="{00000000-0005-0000-0000-00002C000000}"/>
    <cellStyle name="쉼표 [0] 26 2 2" xfId="229" xr:uid="{A55A640E-DA51-4AEC-9F91-907252A2879B}"/>
    <cellStyle name="쉼표 [0] 26 2 3" xfId="133" xr:uid="{7B8A69E5-2055-4DF6-9E28-081E8ACD6CCE}"/>
    <cellStyle name="쉼표 [0] 26 3" xfId="40" xr:uid="{00000000-0005-0000-0000-00002D000000}"/>
    <cellStyle name="쉼표 [0] 26 3 2" xfId="232" xr:uid="{E50F0E11-438F-4F32-A0F1-2A651524B205}"/>
    <cellStyle name="쉼표 [0] 26 3 3" xfId="136" xr:uid="{3A7CFA77-D573-4C74-8DFB-CE73F7BE49BA}"/>
    <cellStyle name="쉼표 [0] 26 4" xfId="48" xr:uid="{00000000-0005-0000-0000-00002E000000}"/>
    <cellStyle name="쉼표 [0] 26 4 2" xfId="240" xr:uid="{2FECB7FB-030E-4CAA-AF69-C078603F46FA}"/>
    <cellStyle name="쉼표 [0] 26 4 3" xfId="144" xr:uid="{FA22D27D-4CCB-476B-BEED-0FE427EDA2CD}"/>
    <cellStyle name="쉼표 [0] 26 5" xfId="60" xr:uid="{00000000-0005-0000-0000-00002F000000}"/>
    <cellStyle name="쉼표 [0] 26 5 2" xfId="252" xr:uid="{B6D5F9C5-AAD8-429E-B419-ED2765F8EBBB}"/>
    <cellStyle name="쉼표 [0] 26 5 3" xfId="156" xr:uid="{7D2BB2CE-6EF1-4B9E-9F66-7F6681B83BE8}"/>
    <cellStyle name="쉼표 [0] 26 6" xfId="67" xr:uid="{00000000-0005-0000-0000-000030000000}"/>
    <cellStyle name="쉼표 [0] 26 6 2" xfId="259" xr:uid="{73542817-A4C3-4D6C-B13E-7238E99EC74B}"/>
    <cellStyle name="쉼표 [0] 26 6 3" xfId="163" xr:uid="{DD89E01D-C4F7-46C3-A155-7A2D9B55B73F}"/>
    <cellStyle name="쉼표 [0] 26 7" xfId="75" xr:uid="{00000000-0005-0000-0000-000031000000}"/>
    <cellStyle name="쉼표 [0] 26 7 2" xfId="267" xr:uid="{B86C39B9-17E5-4D35-97FA-CFC3F5FE683D}"/>
    <cellStyle name="쉼표 [0] 26 7 3" xfId="171" xr:uid="{5CAC9729-7733-4A58-9249-A81F33FDE54B}"/>
    <cellStyle name="쉼표 [0] 26 8" xfId="87" xr:uid="{00000000-0005-0000-0000-000032000000}"/>
    <cellStyle name="쉼표 [0] 26 8 2" xfId="279" xr:uid="{1FF61033-853B-43E8-BF30-063E3C4E4C34}"/>
    <cellStyle name="쉼표 [0] 26 8 3" xfId="183" xr:uid="{CF6A255D-E212-44B2-88AD-6C862D84ACB7}"/>
    <cellStyle name="쉼표 [0] 26 9" xfId="98" xr:uid="{00000000-0005-0000-0000-000033000000}"/>
    <cellStyle name="쉼표 [0] 26 9 2" xfId="290" xr:uid="{EBEE86D1-8A7E-4FF3-8118-19DD7191D770}"/>
    <cellStyle name="쉼표 [0] 26 9 3" xfId="194" xr:uid="{E0C8ADE1-8920-4117-B0F9-A6CA46C10034}"/>
    <cellStyle name="쉼표 [0] 27" xfId="22" xr:uid="{00000000-0005-0000-0000-000034000000}"/>
    <cellStyle name="쉼표 [0] 27 10" xfId="110" xr:uid="{00000000-0005-0000-0000-000035000000}"/>
    <cellStyle name="쉼표 [0] 27 10 2" xfId="302" xr:uid="{55252F11-0406-4C2D-8EE2-9368C7A60EAA}"/>
    <cellStyle name="쉼표 [0] 27 10 3" xfId="206" xr:uid="{CB4AC40C-1319-478F-92AE-712602FC78CE}"/>
    <cellStyle name="쉼표 [0] 27 11" xfId="223" xr:uid="{F80F9EF7-253B-46C3-91ED-86D869A88EFE}"/>
    <cellStyle name="쉼표 [0] 27 12" xfId="127" xr:uid="{A20FFB27-6640-4F23-9C43-262878DCB5F8}"/>
    <cellStyle name="쉼표 [0] 27 2" xfId="39" xr:uid="{00000000-0005-0000-0000-000036000000}"/>
    <cellStyle name="쉼표 [0] 27 2 2" xfId="231" xr:uid="{3E82EFD9-9CA9-4BDD-9FF4-AD679D601D32}"/>
    <cellStyle name="쉼표 [0] 27 2 3" xfId="135" xr:uid="{C80B2A81-076B-4368-A775-133FC081A038}"/>
    <cellStyle name="쉼표 [0] 27 3" xfId="42" xr:uid="{00000000-0005-0000-0000-000037000000}"/>
    <cellStyle name="쉼표 [0] 27 3 2" xfId="234" xr:uid="{3F0475A6-2DBF-42BF-9CEF-4CC27FFBBA6E}"/>
    <cellStyle name="쉼표 [0] 27 3 3" xfId="138" xr:uid="{E72DB248-C61E-475B-A1B2-81EA874C15F4}"/>
    <cellStyle name="쉼표 [0] 27 4" xfId="49" xr:uid="{00000000-0005-0000-0000-000038000000}"/>
    <cellStyle name="쉼표 [0] 27 4 2" xfId="241" xr:uid="{E6212414-CA07-4736-8569-B8899ECCDCA1}"/>
    <cellStyle name="쉼표 [0] 27 4 3" xfId="145" xr:uid="{F1ECF4D2-3C59-4AAE-A6AE-26C4F5B9BA17}"/>
    <cellStyle name="쉼표 [0] 27 5" xfId="61" xr:uid="{00000000-0005-0000-0000-000039000000}"/>
    <cellStyle name="쉼표 [0] 27 5 2" xfId="253" xr:uid="{A15D3AC4-7F9B-4F59-A4E8-CFA8EEFB47C1}"/>
    <cellStyle name="쉼표 [0] 27 5 3" xfId="157" xr:uid="{1FCDBFB7-EDE8-40A9-99CF-454D82BD329F}"/>
    <cellStyle name="쉼표 [0] 27 6" xfId="69" xr:uid="{00000000-0005-0000-0000-00003A000000}"/>
    <cellStyle name="쉼표 [0] 27 6 2" xfId="261" xr:uid="{8E017755-242C-42C9-95AA-151DAED1001C}"/>
    <cellStyle name="쉼표 [0] 27 6 3" xfId="165" xr:uid="{02CDA49F-48C4-487F-9BFE-DAB93B44CC61}"/>
    <cellStyle name="쉼표 [0] 27 7" xfId="76" xr:uid="{00000000-0005-0000-0000-00003B000000}"/>
    <cellStyle name="쉼표 [0] 27 7 2" xfId="268" xr:uid="{099C3A94-93FE-4CF0-842A-F9BAAFA4D749}"/>
    <cellStyle name="쉼표 [0] 27 7 3" xfId="172" xr:uid="{B244BBF9-64E5-4C61-84C1-3133D2492DA7}"/>
    <cellStyle name="쉼표 [0] 27 8" xfId="88" xr:uid="{00000000-0005-0000-0000-00003C000000}"/>
    <cellStyle name="쉼표 [0] 27 8 2" xfId="280" xr:uid="{B00A7A8C-6B36-4F17-9AA7-84005065B19C}"/>
    <cellStyle name="쉼표 [0] 27 8 3" xfId="184" xr:uid="{02A3FA1E-EC09-4EB9-92F8-7A11FDA56C41}"/>
    <cellStyle name="쉼표 [0] 27 9" xfId="99" xr:uid="{00000000-0005-0000-0000-00003D000000}"/>
    <cellStyle name="쉼표 [0] 27 9 2" xfId="291" xr:uid="{61199BD5-C7A7-4987-9EFA-4CD41C8B3A64}"/>
    <cellStyle name="쉼표 [0] 27 9 3" xfId="195" xr:uid="{77CE12BC-D9D7-415C-A65B-DDBED5AFEA74}"/>
    <cellStyle name="쉼표 [0] 3" xfId="27" xr:uid="{00000000-0005-0000-0000-00003E000000}"/>
    <cellStyle name="쉼표 [0] 3 2" xfId="51" xr:uid="{00000000-0005-0000-0000-00003F000000}"/>
    <cellStyle name="쉼표 [0] 3 2 2" xfId="116" xr:uid="{00000000-0005-0000-0000-000040000000}"/>
    <cellStyle name="쉼표 [0] 3 2 2 2" xfId="308" xr:uid="{47FAC4CB-F3EB-40C5-A7E2-1D2B1973A712}"/>
    <cellStyle name="쉼표 [0] 3 2 2 3" xfId="212" xr:uid="{4C8C5142-4799-4175-B1F4-9F3B80600D3D}"/>
    <cellStyle name="쉼표 [0] 3 2 3" xfId="243" xr:uid="{2F51A831-9778-42F3-9B80-BA39D1C2B26F}"/>
    <cellStyle name="쉼표 [0] 3 2 4" xfId="147" xr:uid="{D533B9B3-D593-417A-A2DA-8B5ED81ABC5C}"/>
    <cellStyle name="쉼표 [0] 3 3" xfId="63" xr:uid="{00000000-0005-0000-0000-000041000000}"/>
    <cellStyle name="쉼표 [0] 3 3 2" xfId="255" xr:uid="{974C1A0C-B0AE-4346-93BF-B68DBD5E6BCD}"/>
    <cellStyle name="쉼표 [0] 3 3 3" xfId="159" xr:uid="{DD8C8F84-EDA6-4F54-B774-97478742F6A0}"/>
    <cellStyle name="쉼표 [0] 3 4" xfId="78" xr:uid="{00000000-0005-0000-0000-000042000000}"/>
    <cellStyle name="쉼표 [0] 3 4 2" xfId="270" xr:uid="{1FA5D482-79F6-4391-8BBD-CB84AC9FEF3A}"/>
    <cellStyle name="쉼표 [0] 3 4 3" xfId="174" xr:uid="{AF28585A-37C2-45A6-8D86-962409E9A331}"/>
    <cellStyle name="쉼표 [0] 3 5" xfId="90" xr:uid="{00000000-0005-0000-0000-000043000000}"/>
    <cellStyle name="쉼표 [0] 3 5 2" xfId="282" xr:uid="{0D5C8680-B178-42B3-9625-BF9B88AA7C10}"/>
    <cellStyle name="쉼표 [0] 3 5 3" xfId="186" xr:uid="{2E1B7CDA-A634-49E2-B6B8-B91724D07C1D}"/>
    <cellStyle name="쉼표 [0] 3 6" xfId="101" xr:uid="{00000000-0005-0000-0000-000044000000}"/>
    <cellStyle name="쉼표 [0] 3 6 2" xfId="293" xr:uid="{8EEC733E-C080-4169-A854-791CDD1C93D8}"/>
    <cellStyle name="쉼표 [0] 3 6 3" xfId="197" xr:uid="{5C227980-52CD-436C-B037-71CEA3C9BF28}"/>
    <cellStyle name="쉼표 [0] 3 7" xfId="112" xr:uid="{00000000-0005-0000-0000-000045000000}"/>
    <cellStyle name="쉼표 [0] 3 7 2" xfId="304" xr:uid="{BEB37CD5-735B-4B3D-9344-7ED6440290FD}"/>
    <cellStyle name="쉼표 [0] 3 7 3" xfId="208" xr:uid="{3DB9ABE1-C46B-47BC-AE1E-5DCF38832955}"/>
    <cellStyle name="쉼표 [0] 3 8" xfId="225" xr:uid="{CCF21038-51ED-4E03-BB8D-4EF0FD6C7372}"/>
    <cellStyle name="쉼표 [0] 3 9" xfId="129" xr:uid="{6D12E4CC-93E6-45A9-AD4B-0491AB6BB037}"/>
    <cellStyle name="쉼표 [0] 4" xfId="47" xr:uid="{00000000-0005-0000-0000-000046000000}"/>
    <cellStyle name="쉼표 [0] 4 2" xfId="239" xr:uid="{585F5215-768E-4FA5-9CB5-50DE249E1981}"/>
    <cellStyle name="쉼표 [0] 4 3" xfId="143" xr:uid="{A58DEFF4-8DF7-4A61-8C90-3D53E92FC50E}"/>
    <cellStyle name="쉼표 [0] 5" xfId="59" xr:uid="{00000000-0005-0000-0000-000047000000}"/>
    <cellStyle name="쉼표 [0] 5 2" xfId="251" xr:uid="{01F844F1-BB76-4BCB-8BE9-90C7898371FC}"/>
    <cellStyle name="쉼표 [0] 5 3" xfId="155" xr:uid="{1EC31CD7-27AF-43EB-A9A6-A952756D8AED}"/>
    <cellStyle name="쉼표 [0] 6" xfId="74" xr:uid="{00000000-0005-0000-0000-000048000000}"/>
    <cellStyle name="쉼표 [0] 6 2" xfId="266" xr:uid="{DD61F2F0-87DE-4833-86E4-DFA6043EEB59}"/>
    <cellStyle name="쉼표 [0] 6 3" xfId="170" xr:uid="{33D81122-80D7-4C7C-8C5E-8E211919AD7A}"/>
    <cellStyle name="쉼표 [0] 7" xfId="86" xr:uid="{00000000-0005-0000-0000-000049000000}"/>
    <cellStyle name="쉼표 [0] 7 2" xfId="278" xr:uid="{B2011F8F-00BF-4A4F-9C80-F2758C783499}"/>
    <cellStyle name="쉼표 [0] 7 3" xfId="182" xr:uid="{6AE56E9A-96AE-4F0D-BD03-CB2D6B507E98}"/>
    <cellStyle name="쉼표 [0] 8" xfId="118" xr:uid="{00000000-0005-0000-0000-00004A000000}"/>
    <cellStyle name="쉼표 [0] 8 2" xfId="310" xr:uid="{D7AA193F-74FD-4A6A-9296-FBD073D7B209}"/>
    <cellStyle name="쉼표 [0] 8 3" xfId="214" xr:uid="{8C6BC460-7964-4222-AB8B-A7EB3BCAD8B9}"/>
    <cellStyle name="쉼표 [0] 9" xfId="221" xr:uid="{0E8E5C68-8D4C-4E70-A7E7-5D43743AB951}"/>
    <cellStyle name="쉼표 [0]_ⅩⅠ.교통관광정보통신8" xfId="34" xr:uid="{00000000-0005-0000-0000-00004B000000}"/>
    <cellStyle name="콤마 [0]_-10.주택건설" xfId="11" xr:uid="{00000000-0005-0000-0000-00004C000000}"/>
    <cellStyle name="콤마 [0]_천기일수" xfId="1" xr:uid="{00000000-0005-0000-0000-00004D000000}"/>
    <cellStyle name="콤마 [0]_해안선및도서" xfId="2" xr:uid="{00000000-0005-0000-0000-00004E000000}"/>
    <cellStyle name="통화 [0] 2" xfId="3" xr:uid="{00000000-0005-0000-0000-00004F000000}"/>
    <cellStyle name="통화 [0] 2 10" xfId="217" xr:uid="{ACC38F01-1DD0-4CD3-9446-DB369F45B6E1}"/>
    <cellStyle name="통화 [0] 2 11" xfId="121" xr:uid="{D9B011E5-2346-4476-B6B8-1ECDCD9B00B5}"/>
    <cellStyle name="통화 [0] 2 2" xfId="12" xr:uid="{00000000-0005-0000-0000-000050000000}"/>
    <cellStyle name="통화 [0] 2 2 2" xfId="44" xr:uid="{00000000-0005-0000-0000-000051000000}"/>
    <cellStyle name="통화 [0] 2 2 2 2" xfId="236" xr:uid="{81DE2834-6245-469D-A7FA-7B9F1DD74A4F}"/>
    <cellStyle name="통화 [0] 2 2 2 3" xfId="140" xr:uid="{16560CE2-F4A5-4C95-A8E3-A503FEBC0C5B}"/>
    <cellStyle name="통화 [0] 2 2 3" xfId="56" xr:uid="{00000000-0005-0000-0000-000052000000}"/>
    <cellStyle name="통화 [0] 2 2 3 2" xfId="248" xr:uid="{5BCB0587-6883-4BD4-BEE1-51190CB94B4A}"/>
    <cellStyle name="통화 [0] 2 2 3 3" xfId="152" xr:uid="{F50FB56A-E393-42E8-B4CC-7FC303F29435}"/>
    <cellStyle name="통화 [0] 2 2 4" xfId="71" xr:uid="{00000000-0005-0000-0000-000053000000}"/>
    <cellStyle name="통화 [0] 2 2 4 2" xfId="263" xr:uid="{C2CCA743-A46D-449E-BC56-386D82DB3CF6}"/>
    <cellStyle name="통화 [0] 2 2 4 3" xfId="167" xr:uid="{FD8C3BBE-E72A-4A4E-8D93-AB24F84B7AB1}"/>
    <cellStyle name="통화 [0] 2 2 5" xfId="83" xr:uid="{00000000-0005-0000-0000-000054000000}"/>
    <cellStyle name="통화 [0] 2 2 5 2" xfId="275" xr:uid="{57F039C8-4E3F-4D57-A0ED-BEBC615A9E25}"/>
    <cellStyle name="통화 [0] 2 2 5 3" xfId="179" xr:uid="{E2EF4EA5-55CF-45ED-9F04-422D2076E7DA}"/>
    <cellStyle name="통화 [0] 2 2 6" xfId="95" xr:uid="{00000000-0005-0000-0000-000055000000}"/>
    <cellStyle name="통화 [0] 2 2 6 2" xfId="287" xr:uid="{9FB8678E-634A-4361-A376-5755E4809A1B}"/>
    <cellStyle name="통화 [0] 2 2 6 3" xfId="191" xr:uid="{C5845770-70BC-4FF6-AA91-6E4CF1F99207}"/>
    <cellStyle name="통화 [0] 2 2 7" xfId="106" xr:uid="{00000000-0005-0000-0000-000056000000}"/>
    <cellStyle name="통화 [0] 2 2 7 2" xfId="298" xr:uid="{D47BF818-A56C-4D46-A8F4-2CF62D7386AB}"/>
    <cellStyle name="통화 [0] 2 2 7 3" xfId="202" xr:uid="{CCFBBEBB-750F-4249-9A12-C4BFFE7AB5CD}"/>
    <cellStyle name="통화 [0] 2 2 8" xfId="218" xr:uid="{538A992D-02B8-4A14-A37B-AD41FF57778B}"/>
    <cellStyle name="통화 [0] 2 2 9" xfId="122" xr:uid="{6C225B95-7B85-44B6-AAE5-E0D672DCE33F}"/>
    <cellStyle name="통화 [0] 2 3" xfId="17" xr:uid="{00000000-0005-0000-0000-000057000000}"/>
    <cellStyle name="통화 [0] 2 3 2" xfId="46" xr:uid="{00000000-0005-0000-0000-000058000000}"/>
    <cellStyle name="통화 [0] 2 3 2 2" xfId="238" xr:uid="{E9425B7E-FD1C-459F-A4C8-D85DB3C1D425}"/>
    <cellStyle name="통화 [0] 2 3 2 3" xfId="142" xr:uid="{9B713166-03EA-4ED0-90BB-C87E04C627ED}"/>
    <cellStyle name="통화 [0] 2 3 3" xfId="58" xr:uid="{00000000-0005-0000-0000-000059000000}"/>
    <cellStyle name="통화 [0] 2 3 3 2" xfId="250" xr:uid="{1B2B3CEC-FC2A-44DF-B068-997D1A603A69}"/>
    <cellStyle name="통화 [0] 2 3 3 3" xfId="154" xr:uid="{DAF91F31-DF6F-42EC-9405-459BA1C59678}"/>
    <cellStyle name="통화 [0] 2 3 4" xfId="73" xr:uid="{00000000-0005-0000-0000-00005A000000}"/>
    <cellStyle name="통화 [0] 2 3 4 2" xfId="265" xr:uid="{D283EED8-437F-458E-8A46-8A47D63448BF}"/>
    <cellStyle name="통화 [0] 2 3 4 3" xfId="169" xr:uid="{236F19BA-0494-4A89-AB34-9B858E56B7FE}"/>
    <cellStyle name="통화 [0] 2 3 5" xfId="85" xr:uid="{00000000-0005-0000-0000-00005B000000}"/>
    <cellStyle name="통화 [0] 2 3 5 2" xfId="277" xr:uid="{FEA56D1E-D97C-4FE8-A4D3-9E5869B5899A}"/>
    <cellStyle name="통화 [0] 2 3 5 3" xfId="181" xr:uid="{1E6CA602-2F26-46B9-AEC6-13D1B2E4D5B5}"/>
    <cellStyle name="통화 [0] 2 3 6" xfId="97" xr:uid="{00000000-0005-0000-0000-00005C000000}"/>
    <cellStyle name="통화 [0] 2 3 6 2" xfId="289" xr:uid="{91B8E77B-7F92-45F3-BBC5-AA5454E2138F}"/>
    <cellStyle name="통화 [0] 2 3 6 3" xfId="193" xr:uid="{DFC02B77-0507-482D-ADC8-69930AB84CEC}"/>
    <cellStyle name="통화 [0] 2 3 7" xfId="108" xr:uid="{00000000-0005-0000-0000-00005D000000}"/>
    <cellStyle name="통화 [0] 2 3 7 2" xfId="300" xr:uid="{4B6AF3C0-DB6D-489D-A52C-2CB3C497E8DD}"/>
    <cellStyle name="통화 [0] 2 3 7 3" xfId="204" xr:uid="{E5B4AEA6-31C5-4F67-B89A-31AA182DC147}"/>
    <cellStyle name="통화 [0] 2 3 8" xfId="220" xr:uid="{5913E089-4E86-4002-A083-75D635106529}"/>
    <cellStyle name="통화 [0] 2 3 9" xfId="124" xr:uid="{2B14171E-6333-41D3-A741-92B92A5EEEE5}"/>
    <cellStyle name="통화 [0] 2 4" xfId="43" xr:uid="{00000000-0005-0000-0000-00005E000000}"/>
    <cellStyle name="통화 [0] 2 4 2" xfId="235" xr:uid="{D2A6420B-9DDD-4A9D-B478-E937C79381A8}"/>
    <cellStyle name="통화 [0] 2 4 3" xfId="139" xr:uid="{7717C290-ACB7-4ED6-B83B-6C9BF6146F7E}"/>
    <cellStyle name="통화 [0] 2 5" xfId="55" xr:uid="{00000000-0005-0000-0000-00005F000000}"/>
    <cellStyle name="통화 [0] 2 5 2" xfId="247" xr:uid="{3AD34B58-1323-4197-8A6E-3024E2681E49}"/>
    <cellStyle name="통화 [0] 2 5 3" xfId="151" xr:uid="{0D48A4C7-9E15-46B4-86FE-09B3D92D9841}"/>
    <cellStyle name="통화 [0] 2 6" xfId="70" xr:uid="{00000000-0005-0000-0000-000060000000}"/>
    <cellStyle name="통화 [0] 2 6 2" xfId="262" xr:uid="{345D1F97-5DAC-406F-A051-2BD717AA611F}"/>
    <cellStyle name="통화 [0] 2 6 3" xfId="166" xr:uid="{3BF49C37-E311-4D6A-86F1-58C308981D17}"/>
    <cellStyle name="통화 [0] 2 7" xfId="82" xr:uid="{00000000-0005-0000-0000-000061000000}"/>
    <cellStyle name="통화 [0] 2 7 2" xfId="274" xr:uid="{060C5609-7000-4008-8FC2-A8DB9C53CE70}"/>
    <cellStyle name="통화 [0] 2 7 3" xfId="178" xr:uid="{12F981CB-3483-4046-A2E5-37F799B02E80}"/>
    <cellStyle name="통화 [0] 2 8" xfId="94" xr:uid="{00000000-0005-0000-0000-000062000000}"/>
    <cellStyle name="통화 [0] 2 8 2" xfId="286" xr:uid="{FCF58364-573D-4E12-A01B-678715230E9E}"/>
    <cellStyle name="통화 [0] 2 8 3" xfId="190" xr:uid="{E238C3D3-CA9A-4717-ADFE-DE8615A16FE6}"/>
    <cellStyle name="통화 [0] 2 9" xfId="105" xr:uid="{00000000-0005-0000-0000-000063000000}"/>
    <cellStyle name="통화 [0] 2 9 2" xfId="297" xr:uid="{7B86CA82-BFD2-4E07-B2B6-5674A9C9181A}"/>
    <cellStyle name="통화 [0] 2 9 3" xfId="201" xr:uid="{7271DBF1-8075-4BE5-931B-D2ED1838C5F0}"/>
    <cellStyle name="표준" xfId="0" builtinId="0"/>
    <cellStyle name="표준 10" xfId="4" xr:uid="{00000000-0005-0000-0000-000065000000}"/>
    <cellStyle name="표준 11" xfId="26" xr:uid="{00000000-0005-0000-0000-000066000000}"/>
    <cellStyle name="표준 12" xfId="31" xr:uid="{00000000-0005-0000-0000-000067000000}"/>
    <cellStyle name="표준 13" xfId="32" xr:uid="{00000000-0005-0000-0000-000068000000}"/>
    <cellStyle name="표준 14" xfId="36" xr:uid="{00000000-0005-0000-0000-000069000000}"/>
    <cellStyle name="표준 15" xfId="117" xr:uid="{00000000-0005-0000-0000-00006A000000}"/>
    <cellStyle name="표준 15 2" xfId="309" xr:uid="{58770286-E2DA-48B0-A0B0-1C80B313C19D}"/>
    <cellStyle name="표준 15 3" xfId="213" xr:uid="{293ABB82-AE24-4655-9FE1-BA80573FA55A}"/>
    <cellStyle name="표준 2" xfId="5" xr:uid="{00000000-0005-0000-0000-00006B000000}"/>
    <cellStyle name="표준 2 4" xfId="33" xr:uid="{00000000-0005-0000-0000-00006C000000}"/>
    <cellStyle name="표준 3" xfId="13" xr:uid="{00000000-0005-0000-0000-00006D000000}"/>
    <cellStyle name="표준 4" xfId="6" xr:uid="{00000000-0005-0000-0000-00006E000000}"/>
    <cellStyle name="표준 45 2" xfId="7" xr:uid="{00000000-0005-0000-0000-00006F000000}"/>
    <cellStyle name="표준 48" xfId="14" xr:uid="{00000000-0005-0000-0000-000070000000}"/>
    <cellStyle name="표준 5" xfId="10" xr:uid="{00000000-0005-0000-0000-000071000000}"/>
    <cellStyle name="표준 52 2" xfId="8" xr:uid="{00000000-0005-0000-0000-000072000000}"/>
    <cellStyle name="표준 55" xfId="9" xr:uid="{00000000-0005-0000-0000-000073000000}"/>
    <cellStyle name="표준 6" xfId="15" xr:uid="{00000000-0005-0000-0000-000074000000}"/>
    <cellStyle name="표준 7" xfId="18" xr:uid="{00000000-0005-0000-0000-000075000000}"/>
    <cellStyle name="표준 8" xfId="23" xr:uid="{00000000-0005-0000-0000-000076000000}"/>
    <cellStyle name="표준 9" xfId="25" xr:uid="{00000000-0005-0000-0000-000077000000}"/>
    <cellStyle name="표준_주택건설-구" xfId="35" xr:uid="{00000000-0005-0000-0000-00007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19050</xdr:colOff>
      <xdr:row>2</xdr:row>
      <xdr:rowOff>0</xdr:rowOff>
    </xdr:from>
    <xdr:to>
      <xdr:col>1</xdr:col>
      <xdr:colOff>0</xdr:colOff>
      <xdr:row>5</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9050" y="552450"/>
          <a:ext cx="1257300" cy="714375"/>
        </a:xfrm>
        <a:prstGeom prst="line">
          <a:avLst/>
        </a:prstGeom>
        <a:noFill/>
        <a:ln w="9525">
          <a:solidFill>
            <a:srgbClr val="000000"/>
          </a:solidFill>
          <a:round/>
          <a:headEnd/>
          <a:tailEnd/>
        </a:ln>
      </xdr:spPr>
    </xdr:sp>
    <xdr:clientData/>
  </xdr:twoCellAnchor>
  <xdr:twoCellAnchor>
    <xdr:from>
      <xdr:col>0</xdr:col>
      <xdr:colOff>19050</xdr:colOff>
      <xdr:row>2</xdr:row>
      <xdr:rowOff>0</xdr:rowOff>
    </xdr:from>
    <xdr:to>
      <xdr:col>1</xdr:col>
      <xdr:colOff>0</xdr:colOff>
      <xdr:row>5</xdr:row>
      <xdr:rowOff>0</xdr:rowOff>
    </xdr:to>
    <xdr:sp macro="" textlink="">
      <xdr:nvSpPr>
        <xdr:cNvPr id="3" name="Line 1">
          <a:extLst>
            <a:ext uri="{FF2B5EF4-FFF2-40B4-BE49-F238E27FC236}">
              <a16:creationId xmlns:a16="http://schemas.microsoft.com/office/drawing/2014/main" id="{00000000-0008-0000-0B00-000003000000}"/>
            </a:ext>
          </a:extLst>
        </xdr:cNvPr>
        <xdr:cNvSpPr>
          <a:spLocks noChangeShapeType="1"/>
        </xdr:cNvSpPr>
      </xdr:nvSpPr>
      <xdr:spPr bwMode="auto">
        <a:xfrm>
          <a:off x="19050" y="552450"/>
          <a:ext cx="1257300" cy="714375"/>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9525</xdr:colOff>
      <xdr:row>23</xdr:row>
      <xdr:rowOff>0</xdr:rowOff>
    </xdr:from>
    <xdr:to>
      <xdr:col>2</xdr:col>
      <xdr:colOff>104013</xdr:colOff>
      <xdr:row>23</xdr:row>
      <xdr:rowOff>18669</xdr:rowOff>
    </xdr:to>
    <xdr:sp macro="" textlink="">
      <xdr:nvSpPr>
        <xdr:cNvPr id="2" name="Text Box 211">
          <a:extLst>
            <a:ext uri="{FF2B5EF4-FFF2-40B4-BE49-F238E27FC236}">
              <a16:creationId xmlns:a16="http://schemas.microsoft.com/office/drawing/2014/main" id="{00000000-0008-0000-0C00-000002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3" name="Text Box 211">
          <a:extLst>
            <a:ext uri="{FF2B5EF4-FFF2-40B4-BE49-F238E27FC236}">
              <a16:creationId xmlns:a16="http://schemas.microsoft.com/office/drawing/2014/main" id="{00000000-0008-0000-0C00-000003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4" name="Text Box 211">
          <a:extLst>
            <a:ext uri="{FF2B5EF4-FFF2-40B4-BE49-F238E27FC236}">
              <a16:creationId xmlns:a16="http://schemas.microsoft.com/office/drawing/2014/main" id="{00000000-0008-0000-0C00-000004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5" name="Text Box 211">
          <a:extLst>
            <a:ext uri="{FF2B5EF4-FFF2-40B4-BE49-F238E27FC236}">
              <a16:creationId xmlns:a16="http://schemas.microsoft.com/office/drawing/2014/main" id="{00000000-0008-0000-0C00-000005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xdr:from>
      <xdr:col>0</xdr:col>
      <xdr:colOff>19050</xdr:colOff>
      <xdr:row>2</xdr:row>
      <xdr:rowOff>0</xdr:rowOff>
    </xdr:from>
    <xdr:to>
      <xdr:col>1</xdr:col>
      <xdr:colOff>9525</xdr:colOff>
      <xdr:row>4</xdr:row>
      <xdr:rowOff>0</xdr:rowOff>
    </xdr:to>
    <xdr:sp macro="" textlink="">
      <xdr:nvSpPr>
        <xdr:cNvPr id="6" name="Line 1">
          <a:extLst>
            <a:ext uri="{FF2B5EF4-FFF2-40B4-BE49-F238E27FC236}">
              <a16:creationId xmlns:a16="http://schemas.microsoft.com/office/drawing/2014/main" id="{00000000-0008-0000-0C00-000006000000}"/>
            </a:ext>
          </a:extLst>
        </xdr:cNvPr>
        <xdr:cNvSpPr>
          <a:spLocks noChangeShapeType="1"/>
        </xdr:cNvSpPr>
      </xdr:nvSpPr>
      <xdr:spPr bwMode="auto">
        <a:xfrm>
          <a:off x="19050" y="266700"/>
          <a:ext cx="619125" cy="1428750"/>
        </a:xfrm>
        <a:prstGeom prst="line">
          <a:avLst/>
        </a:prstGeom>
        <a:noFill/>
        <a:ln w="9525">
          <a:solidFill>
            <a:srgbClr val="000000"/>
          </a:solidFill>
          <a:round/>
          <a:headEnd/>
          <a:tailEnd/>
        </a:ln>
      </xdr:spPr>
    </xdr:sp>
    <xdr:clientData/>
  </xdr:twoCellAnchor>
  <xdr:twoCellAnchor>
    <xdr:from>
      <xdr:col>0</xdr:col>
      <xdr:colOff>19050</xdr:colOff>
      <xdr:row>2</xdr:row>
      <xdr:rowOff>0</xdr:rowOff>
    </xdr:from>
    <xdr:to>
      <xdr:col>1</xdr:col>
      <xdr:colOff>9525</xdr:colOff>
      <xdr:row>4</xdr:row>
      <xdr:rowOff>0</xdr:rowOff>
    </xdr:to>
    <xdr:sp macro="" textlink="">
      <xdr:nvSpPr>
        <xdr:cNvPr id="7" name="Line 1">
          <a:extLst>
            <a:ext uri="{FF2B5EF4-FFF2-40B4-BE49-F238E27FC236}">
              <a16:creationId xmlns:a16="http://schemas.microsoft.com/office/drawing/2014/main" id="{00000000-0008-0000-0C00-000007000000}"/>
            </a:ext>
          </a:extLst>
        </xdr:cNvPr>
        <xdr:cNvSpPr>
          <a:spLocks noChangeShapeType="1"/>
        </xdr:cNvSpPr>
      </xdr:nvSpPr>
      <xdr:spPr bwMode="auto">
        <a:xfrm>
          <a:off x="19050" y="266700"/>
          <a:ext cx="619125" cy="1428750"/>
        </a:xfrm>
        <a:prstGeom prst="line">
          <a:avLst/>
        </a:prstGeom>
        <a:noFill/>
        <a:ln w="9525">
          <a:solidFill>
            <a:srgbClr val="000000"/>
          </a:solidFill>
          <a:round/>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8" name="Text Box 211">
          <a:extLst>
            <a:ext uri="{FF2B5EF4-FFF2-40B4-BE49-F238E27FC236}">
              <a16:creationId xmlns:a16="http://schemas.microsoft.com/office/drawing/2014/main" id="{00000000-0008-0000-0C00-000008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9" name="Text Box 211">
          <a:extLst>
            <a:ext uri="{FF2B5EF4-FFF2-40B4-BE49-F238E27FC236}">
              <a16:creationId xmlns:a16="http://schemas.microsoft.com/office/drawing/2014/main" id="{00000000-0008-0000-0C00-000009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0" name="Text Box 211">
          <a:extLst>
            <a:ext uri="{FF2B5EF4-FFF2-40B4-BE49-F238E27FC236}">
              <a16:creationId xmlns:a16="http://schemas.microsoft.com/office/drawing/2014/main" id="{00000000-0008-0000-0C00-00000A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1" name="Text Box 211">
          <a:extLst>
            <a:ext uri="{FF2B5EF4-FFF2-40B4-BE49-F238E27FC236}">
              <a16:creationId xmlns:a16="http://schemas.microsoft.com/office/drawing/2014/main" id="{00000000-0008-0000-0C00-00000B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2" name="Text Box 211">
          <a:extLst>
            <a:ext uri="{FF2B5EF4-FFF2-40B4-BE49-F238E27FC236}">
              <a16:creationId xmlns:a16="http://schemas.microsoft.com/office/drawing/2014/main" id="{DE4248B5-C2AA-40EE-809E-5C234B547DE7}"/>
            </a:ext>
          </a:extLst>
        </xdr:cNvPr>
        <xdr:cNvSpPr txBox="1">
          <a:spLocks noChangeArrowheads="1"/>
        </xdr:cNvSpPr>
      </xdr:nvSpPr>
      <xdr:spPr bwMode="auto">
        <a:xfrm>
          <a:off x="1381125" y="42767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3" name="Text Box 211">
          <a:extLst>
            <a:ext uri="{FF2B5EF4-FFF2-40B4-BE49-F238E27FC236}">
              <a16:creationId xmlns:a16="http://schemas.microsoft.com/office/drawing/2014/main" id="{0505068A-2C97-4F9C-B7EA-F3FC5D9AEA87}"/>
            </a:ext>
          </a:extLst>
        </xdr:cNvPr>
        <xdr:cNvSpPr txBox="1">
          <a:spLocks noChangeArrowheads="1"/>
        </xdr:cNvSpPr>
      </xdr:nvSpPr>
      <xdr:spPr bwMode="auto">
        <a:xfrm>
          <a:off x="1381125" y="42767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4" name="Text Box 211">
          <a:extLst>
            <a:ext uri="{FF2B5EF4-FFF2-40B4-BE49-F238E27FC236}">
              <a16:creationId xmlns:a16="http://schemas.microsoft.com/office/drawing/2014/main" id="{1D7A9421-E07B-42A3-9208-2876094A78A9}"/>
            </a:ext>
          </a:extLst>
        </xdr:cNvPr>
        <xdr:cNvSpPr txBox="1">
          <a:spLocks noChangeArrowheads="1"/>
        </xdr:cNvSpPr>
      </xdr:nvSpPr>
      <xdr:spPr bwMode="auto">
        <a:xfrm>
          <a:off x="1381125" y="42767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5" name="Text Box 211">
          <a:extLst>
            <a:ext uri="{FF2B5EF4-FFF2-40B4-BE49-F238E27FC236}">
              <a16:creationId xmlns:a16="http://schemas.microsoft.com/office/drawing/2014/main" id="{0FB61A5B-9BD6-4CE4-8522-EEFBEC7212EC}"/>
            </a:ext>
          </a:extLst>
        </xdr:cNvPr>
        <xdr:cNvSpPr txBox="1">
          <a:spLocks noChangeArrowheads="1"/>
        </xdr:cNvSpPr>
      </xdr:nvSpPr>
      <xdr:spPr bwMode="auto">
        <a:xfrm>
          <a:off x="1381125" y="4276725"/>
          <a:ext cx="94488" cy="18669"/>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_견적서"/>
      <sheetName val="합의서"/>
      <sheetName val="월별목표"/>
      <sheetName val="중점추진업무"/>
      <sheetName val="감가상각"/>
      <sheetName val="RE9604"/>
      <sheetName val="내역"/>
      <sheetName val="UR2-Calculation"/>
      <sheetName val="금액집계"/>
      <sheetName val="0006_FLT_IR_NAME"/>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서울청"/>
      <sheetName val="이직현황"/>
      <sheetName val="이직자명단"/>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sheetData sheetId="1"/>
      <sheetData sheetId="2"/>
      <sheetData sheetId="3">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sheetData sheetId="5">
        <row r="43">
          <cell r="B43" t="str">
            <v>관할구</v>
          </cell>
        </row>
        <row r="44">
          <cell r="B44" t="str">
            <v>영등포구</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6"/>
  <sheetViews>
    <sheetView tabSelected="1" view="pageBreakPreview" zoomScaleNormal="100" zoomScaleSheetLayoutView="100" workbookViewId="0">
      <selection sqref="A1:X1"/>
    </sheetView>
  </sheetViews>
  <sheetFormatPr defaultColWidth="8.88671875" defaultRowHeight="13.5"/>
  <cols>
    <col min="1" max="1" width="8.77734375" style="3" customWidth="1"/>
    <col min="2" max="2" width="8.33203125" style="3" customWidth="1"/>
    <col min="3" max="5" width="8.77734375" style="3" customWidth="1"/>
    <col min="6" max="6" width="8.109375" style="3" customWidth="1"/>
    <col min="7" max="9" width="8.77734375" style="3" customWidth="1"/>
    <col min="10" max="10" width="6.77734375" style="3" customWidth="1"/>
    <col min="11" max="13" width="8.77734375" style="3" customWidth="1"/>
    <col min="14" max="14" width="6.77734375" style="3" customWidth="1"/>
    <col min="15" max="17" width="8.77734375" style="3" customWidth="1"/>
    <col min="18" max="18" width="6.77734375" style="3" customWidth="1"/>
    <col min="19" max="21" width="8.77734375" style="3" customWidth="1"/>
    <col min="22" max="22" width="6.77734375" style="3" customWidth="1"/>
    <col min="23" max="24" width="8.77734375" style="3" customWidth="1"/>
    <col min="25" max="16384" width="8.88671875" style="3"/>
  </cols>
  <sheetData>
    <row r="1" spans="1:25" s="11" customFormat="1" ht="42" customHeight="1">
      <c r="A1" s="653" t="s">
        <v>55</v>
      </c>
      <c r="B1" s="654"/>
      <c r="C1" s="654"/>
      <c r="D1" s="654"/>
      <c r="E1" s="654"/>
      <c r="F1" s="654"/>
      <c r="G1" s="654"/>
      <c r="H1" s="654"/>
      <c r="I1" s="654"/>
      <c r="J1" s="654"/>
      <c r="K1" s="654"/>
      <c r="L1" s="654"/>
      <c r="M1" s="654"/>
      <c r="N1" s="654"/>
      <c r="O1" s="654"/>
      <c r="P1" s="654"/>
      <c r="Q1" s="654"/>
      <c r="R1" s="654"/>
      <c r="S1" s="654"/>
      <c r="T1" s="654"/>
      <c r="U1" s="654"/>
      <c r="V1" s="654"/>
      <c r="W1" s="654"/>
      <c r="X1" s="654"/>
    </row>
    <row r="2" spans="1:25" s="11" customFormat="1" ht="27" customHeight="1">
      <c r="A2" s="652" t="s">
        <v>16</v>
      </c>
      <c r="B2" s="652"/>
      <c r="C2" s="652"/>
      <c r="D2" s="652"/>
      <c r="E2" s="652"/>
      <c r="F2" s="652"/>
      <c r="G2" s="652"/>
      <c r="H2" s="652"/>
      <c r="I2" s="652"/>
      <c r="J2" s="652"/>
      <c r="K2" s="652"/>
      <c r="L2" s="652"/>
      <c r="M2" s="652"/>
      <c r="N2" s="652"/>
      <c r="O2" s="652"/>
      <c r="P2" s="652"/>
      <c r="Q2" s="652"/>
      <c r="R2" s="652"/>
      <c r="S2" s="652"/>
      <c r="T2" s="652"/>
      <c r="U2" s="652"/>
      <c r="V2" s="652"/>
      <c r="W2" s="652"/>
      <c r="X2" s="652"/>
      <c r="Y2" s="12"/>
    </row>
    <row r="3" spans="1:25" s="6" customFormat="1" ht="15" customHeight="1">
      <c r="A3" s="655" t="s">
        <v>2</v>
      </c>
      <c r="B3" s="655"/>
      <c r="C3" s="655"/>
      <c r="D3" s="655"/>
      <c r="E3" s="655"/>
      <c r="F3" s="655"/>
      <c r="G3" s="655"/>
      <c r="H3" s="655"/>
      <c r="I3" s="655"/>
      <c r="J3" s="655"/>
      <c r="K3" s="655"/>
      <c r="L3" s="655"/>
      <c r="M3" s="655"/>
      <c r="O3" s="20"/>
      <c r="P3" s="20"/>
      <c r="Q3" s="20"/>
      <c r="R3" s="20"/>
      <c r="S3" s="20"/>
      <c r="T3" s="20"/>
      <c r="U3" s="20"/>
      <c r="V3" s="20"/>
      <c r="W3" s="20"/>
      <c r="X3" s="19" t="s">
        <v>4</v>
      </c>
    </row>
    <row r="4" spans="1:25" s="1" customFormat="1" ht="30" customHeight="1">
      <c r="A4" s="660" t="s">
        <v>445</v>
      </c>
      <c r="B4" s="657" t="s">
        <v>30</v>
      </c>
      <c r="C4" s="658"/>
      <c r="D4" s="658"/>
      <c r="E4" s="659"/>
      <c r="F4" s="662" t="s">
        <v>31</v>
      </c>
      <c r="G4" s="663"/>
      <c r="H4" s="663"/>
      <c r="I4" s="664"/>
      <c r="J4" s="657" t="s">
        <v>32</v>
      </c>
      <c r="K4" s="658"/>
      <c r="L4" s="658"/>
      <c r="M4" s="659"/>
      <c r="N4" s="657" t="s">
        <v>33</v>
      </c>
      <c r="O4" s="658"/>
      <c r="P4" s="658"/>
      <c r="Q4" s="659"/>
      <c r="R4" s="662" t="s">
        <v>34</v>
      </c>
      <c r="S4" s="663"/>
      <c r="T4" s="663"/>
      <c r="U4" s="664"/>
      <c r="V4" s="662" t="s">
        <v>3</v>
      </c>
      <c r="W4" s="663"/>
      <c r="X4" s="663"/>
    </row>
    <row r="5" spans="1:25" s="1" customFormat="1" ht="38.25" customHeight="1">
      <c r="A5" s="661"/>
      <c r="B5" s="41"/>
      <c r="C5" s="25" t="s">
        <v>35</v>
      </c>
      <c r="D5" s="25" t="s">
        <v>7</v>
      </c>
      <c r="E5" s="26" t="s">
        <v>21</v>
      </c>
      <c r="F5" s="41"/>
      <c r="G5" s="25" t="s">
        <v>35</v>
      </c>
      <c r="H5" s="25" t="s">
        <v>7</v>
      </c>
      <c r="I5" s="26" t="s">
        <v>21</v>
      </c>
      <c r="J5" s="41"/>
      <c r="K5" s="25" t="s">
        <v>35</v>
      </c>
      <c r="L5" s="25" t="s">
        <v>7</v>
      </c>
      <c r="M5" s="26" t="s">
        <v>21</v>
      </c>
      <c r="N5" s="41"/>
      <c r="O5" s="25" t="s">
        <v>35</v>
      </c>
      <c r="P5" s="25" t="s">
        <v>7</v>
      </c>
      <c r="Q5" s="26" t="s">
        <v>21</v>
      </c>
      <c r="R5" s="41"/>
      <c r="S5" s="25" t="s">
        <v>35</v>
      </c>
      <c r="T5" s="25" t="s">
        <v>7</v>
      </c>
      <c r="U5" s="26" t="s">
        <v>21</v>
      </c>
      <c r="V5" s="41"/>
      <c r="W5" s="313" t="s">
        <v>35</v>
      </c>
      <c r="X5" s="312" t="s">
        <v>7</v>
      </c>
    </row>
    <row r="6" spans="1:25" s="27" customFormat="1" ht="15.75" customHeight="1">
      <c r="A6" s="320">
        <v>2019</v>
      </c>
      <c r="B6" s="36">
        <v>134849</v>
      </c>
      <c r="C6" s="28">
        <v>543</v>
      </c>
      <c r="D6" s="28">
        <v>127301</v>
      </c>
      <c r="E6" s="29">
        <v>7005</v>
      </c>
      <c r="F6" s="28">
        <v>104718</v>
      </c>
      <c r="G6" s="28">
        <v>186</v>
      </c>
      <c r="H6" s="28">
        <v>102267</v>
      </c>
      <c r="I6" s="28">
        <v>2265</v>
      </c>
      <c r="J6" s="28">
        <v>4784</v>
      </c>
      <c r="K6" s="28">
        <v>142</v>
      </c>
      <c r="L6" s="28">
        <v>3932</v>
      </c>
      <c r="M6" s="28">
        <v>710</v>
      </c>
      <c r="N6" s="28">
        <v>24308</v>
      </c>
      <c r="O6" s="28">
        <v>198</v>
      </c>
      <c r="P6" s="28">
        <v>20856</v>
      </c>
      <c r="Q6" s="28">
        <v>3254</v>
      </c>
      <c r="R6" s="28">
        <v>1039</v>
      </c>
      <c r="S6" s="28">
        <v>17</v>
      </c>
      <c r="T6" s="28">
        <v>246</v>
      </c>
      <c r="U6" s="28">
        <v>776</v>
      </c>
      <c r="V6" s="30">
        <v>9702</v>
      </c>
      <c r="W6" s="30">
        <v>233</v>
      </c>
      <c r="X6" s="30">
        <v>9469</v>
      </c>
    </row>
    <row r="7" spans="1:25" s="37" customFormat="1" ht="15.75" customHeight="1">
      <c r="A7" s="320">
        <v>2020</v>
      </c>
      <c r="B7" s="28">
        <v>138454</v>
      </c>
      <c r="C7" s="28">
        <v>529</v>
      </c>
      <c r="D7" s="28">
        <v>130803</v>
      </c>
      <c r="E7" s="29">
        <v>7122</v>
      </c>
      <c r="F7" s="28">
        <v>108158</v>
      </c>
      <c r="G7" s="28">
        <v>183</v>
      </c>
      <c r="H7" s="28">
        <v>105733</v>
      </c>
      <c r="I7" s="28">
        <v>2242</v>
      </c>
      <c r="J7" s="28">
        <v>4628</v>
      </c>
      <c r="K7" s="28">
        <v>153</v>
      </c>
      <c r="L7" s="28">
        <v>3784</v>
      </c>
      <c r="M7" s="28">
        <v>691</v>
      </c>
      <c r="N7" s="28">
        <v>24554</v>
      </c>
      <c r="O7" s="28">
        <v>177</v>
      </c>
      <c r="P7" s="28">
        <v>21002</v>
      </c>
      <c r="Q7" s="28">
        <v>3375</v>
      </c>
      <c r="R7" s="28">
        <v>1114</v>
      </c>
      <c r="S7" s="28">
        <v>16</v>
      </c>
      <c r="T7" s="28">
        <v>284</v>
      </c>
      <c r="U7" s="28">
        <v>814</v>
      </c>
      <c r="V7" s="30">
        <v>10072</v>
      </c>
      <c r="W7" s="30">
        <v>225</v>
      </c>
      <c r="X7" s="30">
        <v>9847</v>
      </c>
    </row>
    <row r="8" spans="1:25" s="218" customFormat="1" ht="15.75" customHeight="1">
      <c r="A8" s="320">
        <v>2021</v>
      </c>
      <c r="B8" s="28">
        <v>140207</v>
      </c>
      <c r="C8" s="28">
        <v>539</v>
      </c>
      <c r="D8" s="28">
        <v>132386</v>
      </c>
      <c r="E8" s="29">
        <v>7282</v>
      </c>
      <c r="F8" s="28">
        <v>110069</v>
      </c>
      <c r="G8" s="28">
        <v>187</v>
      </c>
      <c r="H8" s="28">
        <v>107551</v>
      </c>
      <c r="I8" s="28">
        <v>2331</v>
      </c>
      <c r="J8" s="28">
        <v>4465</v>
      </c>
      <c r="K8" s="28">
        <v>154</v>
      </c>
      <c r="L8" s="28">
        <v>3623</v>
      </c>
      <c r="M8" s="28">
        <v>688</v>
      </c>
      <c r="N8" s="28">
        <v>24507</v>
      </c>
      <c r="O8" s="28">
        <v>182</v>
      </c>
      <c r="P8" s="28">
        <v>20887</v>
      </c>
      <c r="Q8" s="28">
        <v>3438</v>
      </c>
      <c r="R8" s="28">
        <v>1166</v>
      </c>
      <c r="S8" s="28">
        <v>16</v>
      </c>
      <c r="T8" s="28">
        <v>325</v>
      </c>
      <c r="U8" s="28">
        <v>825</v>
      </c>
      <c r="V8" s="30">
        <v>9700</v>
      </c>
      <c r="W8" s="30">
        <v>206</v>
      </c>
      <c r="X8" s="30">
        <v>9494</v>
      </c>
    </row>
    <row r="9" spans="1:25" s="37" customFormat="1" ht="15" customHeight="1">
      <c r="A9" s="320">
        <v>2022</v>
      </c>
      <c r="B9" s="28">
        <v>143173</v>
      </c>
      <c r="C9" s="28">
        <v>563</v>
      </c>
      <c r="D9" s="28">
        <v>135278</v>
      </c>
      <c r="E9" s="29">
        <v>7332</v>
      </c>
      <c r="F9" s="28">
        <v>112596</v>
      </c>
      <c r="G9" s="28">
        <v>195</v>
      </c>
      <c r="H9" s="28">
        <v>110061</v>
      </c>
      <c r="I9" s="28">
        <v>2340</v>
      </c>
      <c r="J9" s="28">
        <v>4333</v>
      </c>
      <c r="K9" s="28">
        <v>149</v>
      </c>
      <c r="L9" s="28">
        <v>3494</v>
      </c>
      <c r="M9" s="28">
        <v>690</v>
      </c>
      <c r="N9" s="28">
        <v>25006</v>
      </c>
      <c r="O9" s="28">
        <v>201</v>
      </c>
      <c r="P9" s="28">
        <v>21351</v>
      </c>
      <c r="Q9" s="28">
        <v>3454</v>
      </c>
      <c r="R9" s="28">
        <v>1238</v>
      </c>
      <c r="S9" s="28">
        <v>18</v>
      </c>
      <c r="T9" s="28">
        <v>372</v>
      </c>
      <c r="U9" s="28">
        <v>848</v>
      </c>
      <c r="V9" s="30">
        <v>9857</v>
      </c>
      <c r="W9" s="30">
        <v>199</v>
      </c>
      <c r="X9" s="30">
        <v>9658</v>
      </c>
    </row>
    <row r="10" spans="1:25" s="37" customFormat="1" ht="15" customHeight="1">
      <c r="A10" s="320">
        <v>2023</v>
      </c>
      <c r="B10" s="28">
        <v>145689</v>
      </c>
      <c r="C10" s="28">
        <v>567</v>
      </c>
      <c r="D10" s="28">
        <v>137655</v>
      </c>
      <c r="E10" s="29">
        <v>7467</v>
      </c>
      <c r="F10" s="28">
        <v>114831</v>
      </c>
      <c r="G10" s="28">
        <v>197</v>
      </c>
      <c r="H10" s="28">
        <v>112223</v>
      </c>
      <c r="I10" s="28">
        <v>2411</v>
      </c>
      <c r="J10" s="28">
        <v>4150</v>
      </c>
      <c r="K10" s="28">
        <v>153</v>
      </c>
      <c r="L10" s="28">
        <v>3287</v>
      </c>
      <c r="M10" s="28">
        <v>710</v>
      </c>
      <c r="N10" s="28">
        <v>25437</v>
      </c>
      <c r="O10" s="28">
        <v>201</v>
      </c>
      <c r="P10" s="28">
        <v>21737</v>
      </c>
      <c r="Q10" s="28">
        <v>3499</v>
      </c>
      <c r="R10" s="28">
        <v>1271</v>
      </c>
      <c r="S10" s="28">
        <v>16</v>
      </c>
      <c r="T10" s="28">
        <v>408</v>
      </c>
      <c r="U10" s="28">
        <v>847</v>
      </c>
      <c r="V10" s="30">
        <v>9800</v>
      </c>
      <c r="W10" s="30">
        <v>197</v>
      </c>
      <c r="X10" s="30">
        <v>9603</v>
      </c>
    </row>
    <row r="11" spans="1:25" s="27" customFormat="1" ht="15" customHeight="1">
      <c r="A11" s="321">
        <v>2024</v>
      </c>
      <c r="B11" s="33">
        <v>146792</v>
      </c>
      <c r="C11" s="33">
        <v>566</v>
      </c>
      <c r="D11" s="33">
        <v>138712</v>
      </c>
      <c r="E11" s="34">
        <v>7514</v>
      </c>
      <c r="F11" s="33">
        <v>116165</v>
      </c>
      <c r="G11" s="33">
        <v>198</v>
      </c>
      <c r="H11" s="33">
        <v>113581</v>
      </c>
      <c r="I11" s="33">
        <v>2386</v>
      </c>
      <c r="J11" s="33">
        <v>3971</v>
      </c>
      <c r="K11" s="33">
        <v>149</v>
      </c>
      <c r="L11" s="33">
        <v>3096</v>
      </c>
      <c r="M11" s="33">
        <v>726</v>
      </c>
      <c r="N11" s="33">
        <v>25386</v>
      </c>
      <c r="O11" s="33">
        <v>201</v>
      </c>
      <c r="P11" s="33">
        <v>21621</v>
      </c>
      <c r="Q11" s="33">
        <v>3564</v>
      </c>
      <c r="R11" s="33">
        <v>1270</v>
      </c>
      <c r="S11" s="33">
        <v>18</v>
      </c>
      <c r="T11" s="33">
        <v>414</v>
      </c>
      <c r="U11" s="33">
        <v>838</v>
      </c>
      <c r="V11" s="35">
        <v>9807</v>
      </c>
      <c r="W11" s="35">
        <v>192</v>
      </c>
      <c r="X11" s="35">
        <v>9615</v>
      </c>
    </row>
    <row r="12" spans="1:25" s="27" customFormat="1" ht="15" customHeight="1">
      <c r="A12" s="167" t="s">
        <v>57</v>
      </c>
      <c r="B12" s="30">
        <v>145968</v>
      </c>
      <c r="C12" s="30">
        <v>568</v>
      </c>
      <c r="D12" s="30">
        <v>137999</v>
      </c>
      <c r="E12" s="31">
        <v>7401</v>
      </c>
      <c r="F12" s="30">
        <v>115088</v>
      </c>
      <c r="G12" s="30">
        <v>198</v>
      </c>
      <c r="H12" s="30">
        <v>112514</v>
      </c>
      <c r="I12" s="30">
        <v>2376</v>
      </c>
      <c r="J12" s="30">
        <v>4133</v>
      </c>
      <c r="K12" s="30">
        <v>153</v>
      </c>
      <c r="L12" s="30">
        <v>3268</v>
      </c>
      <c r="M12" s="30">
        <v>712</v>
      </c>
      <c r="N12" s="30">
        <v>25468</v>
      </c>
      <c r="O12" s="30">
        <v>201</v>
      </c>
      <c r="P12" s="30">
        <v>21803</v>
      </c>
      <c r="Q12" s="30">
        <v>3464</v>
      </c>
      <c r="R12" s="30">
        <v>1279</v>
      </c>
      <c r="S12" s="30">
        <v>16</v>
      </c>
      <c r="T12" s="30">
        <v>414</v>
      </c>
      <c r="U12" s="30">
        <v>849</v>
      </c>
      <c r="V12" s="30">
        <v>9802</v>
      </c>
      <c r="W12" s="30">
        <v>195</v>
      </c>
      <c r="X12" s="30">
        <v>9607</v>
      </c>
    </row>
    <row r="13" spans="1:25" s="27" customFormat="1" ht="15" customHeight="1">
      <c r="A13" s="167" t="s">
        <v>58</v>
      </c>
      <c r="B13" s="30">
        <v>146270</v>
      </c>
      <c r="C13" s="30">
        <v>560</v>
      </c>
      <c r="D13" s="30">
        <v>138282</v>
      </c>
      <c r="E13" s="31">
        <v>7428</v>
      </c>
      <c r="F13" s="30">
        <v>115300</v>
      </c>
      <c r="G13" s="30">
        <v>194</v>
      </c>
      <c r="H13" s="30">
        <v>112737</v>
      </c>
      <c r="I13" s="30">
        <v>2369</v>
      </c>
      <c r="J13" s="30">
        <v>4131</v>
      </c>
      <c r="K13" s="30">
        <v>151</v>
      </c>
      <c r="L13" s="30">
        <v>3261</v>
      </c>
      <c r="M13" s="30">
        <v>719</v>
      </c>
      <c r="N13" s="30">
        <v>25559</v>
      </c>
      <c r="O13" s="30">
        <v>199</v>
      </c>
      <c r="P13" s="30">
        <v>21867</v>
      </c>
      <c r="Q13" s="30">
        <v>3493</v>
      </c>
      <c r="R13" s="30">
        <v>1280</v>
      </c>
      <c r="S13" s="30">
        <v>16</v>
      </c>
      <c r="T13" s="30">
        <v>417</v>
      </c>
      <c r="U13" s="30">
        <v>847</v>
      </c>
      <c r="V13" s="30">
        <v>9775</v>
      </c>
      <c r="W13" s="30">
        <v>195</v>
      </c>
      <c r="X13" s="30">
        <v>9580</v>
      </c>
    </row>
    <row r="14" spans="1:25" s="27" customFormat="1" ht="15" customHeight="1">
      <c r="A14" s="167" t="s">
        <v>59</v>
      </c>
      <c r="B14" s="30">
        <v>146544</v>
      </c>
      <c r="C14" s="30">
        <v>559</v>
      </c>
      <c r="D14" s="30">
        <v>138556</v>
      </c>
      <c r="E14" s="31">
        <v>7429</v>
      </c>
      <c r="F14" s="30">
        <v>115520</v>
      </c>
      <c r="G14" s="30">
        <v>194</v>
      </c>
      <c r="H14" s="30">
        <v>112974</v>
      </c>
      <c r="I14" s="30">
        <v>2352</v>
      </c>
      <c r="J14" s="30">
        <v>4129</v>
      </c>
      <c r="K14" s="30">
        <v>150</v>
      </c>
      <c r="L14" s="30">
        <v>3261</v>
      </c>
      <c r="M14" s="30">
        <v>718</v>
      </c>
      <c r="N14" s="30">
        <v>25613</v>
      </c>
      <c r="O14" s="30">
        <v>199</v>
      </c>
      <c r="P14" s="30">
        <v>21903</v>
      </c>
      <c r="Q14" s="30">
        <v>3511</v>
      </c>
      <c r="R14" s="30">
        <v>1282</v>
      </c>
      <c r="S14" s="30">
        <v>16</v>
      </c>
      <c r="T14" s="30">
        <v>418</v>
      </c>
      <c r="U14" s="30">
        <v>848</v>
      </c>
      <c r="V14" s="30">
        <v>9794</v>
      </c>
      <c r="W14" s="30">
        <v>195</v>
      </c>
      <c r="X14" s="30">
        <v>9599</v>
      </c>
    </row>
    <row r="15" spans="1:25" s="27" customFormat="1" ht="15" customHeight="1">
      <c r="A15" s="167" t="s">
        <v>60</v>
      </c>
      <c r="B15" s="30">
        <v>146626</v>
      </c>
      <c r="C15" s="30">
        <v>557</v>
      </c>
      <c r="D15" s="30">
        <v>138639</v>
      </c>
      <c r="E15" s="31">
        <v>7430</v>
      </c>
      <c r="F15" s="30">
        <v>115701</v>
      </c>
      <c r="G15" s="30">
        <v>195</v>
      </c>
      <c r="H15" s="30">
        <v>113158</v>
      </c>
      <c r="I15" s="30">
        <v>2348</v>
      </c>
      <c r="J15" s="30">
        <v>4102</v>
      </c>
      <c r="K15" s="30">
        <v>146</v>
      </c>
      <c r="L15" s="30">
        <v>3237</v>
      </c>
      <c r="M15" s="30">
        <v>719</v>
      </c>
      <c r="N15" s="30">
        <v>25543</v>
      </c>
      <c r="O15" s="30">
        <v>200</v>
      </c>
      <c r="P15" s="30">
        <v>21828</v>
      </c>
      <c r="Q15" s="30">
        <v>3515</v>
      </c>
      <c r="R15" s="30">
        <v>1280</v>
      </c>
      <c r="S15" s="30">
        <v>16</v>
      </c>
      <c r="T15" s="30">
        <v>416</v>
      </c>
      <c r="U15" s="30">
        <v>848</v>
      </c>
      <c r="V15" s="30">
        <v>9787</v>
      </c>
      <c r="W15" s="30">
        <v>195</v>
      </c>
      <c r="X15" s="30">
        <v>9592</v>
      </c>
    </row>
    <row r="16" spans="1:25" s="27" customFormat="1" ht="15" customHeight="1">
      <c r="A16" s="167" t="s">
        <v>61</v>
      </c>
      <c r="B16" s="30">
        <v>146704</v>
      </c>
      <c r="C16" s="30">
        <v>562</v>
      </c>
      <c r="D16" s="30">
        <v>138663</v>
      </c>
      <c r="E16" s="31">
        <v>7479</v>
      </c>
      <c r="F16" s="30">
        <v>115870</v>
      </c>
      <c r="G16" s="30">
        <v>197</v>
      </c>
      <c r="H16" s="30">
        <v>113274</v>
      </c>
      <c r="I16" s="30">
        <v>2399</v>
      </c>
      <c r="J16" s="30">
        <v>4075</v>
      </c>
      <c r="K16" s="30">
        <v>148</v>
      </c>
      <c r="L16" s="30">
        <v>3210</v>
      </c>
      <c r="M16" s="30">
        <v>717</v>
      </c>
      <c r="N16" s="30">
        <v>25478</v>
      </c>
      <c r="O16" s="30">
        <v>201</v>
      </c>
      <c r="P16" s="30">
        <v>21762</v>
      </c>
      <c r="Q16" s="30">
        <v>3515</v>
      </c>
      <c r="R16" s="30">
        <v>1281</v>
      </c>
      <c r="S16" s="30">
        <v>16</v>
      </c>
      <c r="T16" s="30">
        <v>417</v>
      </c>
      <c r="U16" s="30">
        <v>848</v>
      </c>
      <c r="V16" s="30">
        <v>9816</v>
      </c>
      <c r="W16" s="30">
        <v>195</v>
      </c>
      <c r="X16" s="30">
        <v>9621</v>
      </c>
    </row>
    <row r="17" spans="1:24" s="27" customFormat="1" ht="15" customHeight="1">
      <c r="A17" s="167" t="s">
        <v>62</v>
      </c>
      <c r="B17" s="30">
        <v>146942</v>
      </c>
      <c r="C17" s="30">
        <v>562</v>
      </c>
      <c r="D17" s="30">
        <v>138845</v>
      </c>
      <c r="E17" s="31">
        <v>7535</v>
      </c>
      <c r="F17" s="30">
        <v>116105</v>
      </c>
      <c r="G17" s="30">
        <v>198</v>
      </c>
      <c r="H17" s="30">
        <v>113467</v>
      </c>
      <c r="I17" s="30">
        <v>2440</v>
      </c>
      <c r="J17" s="30">
        <v>4063</v>
      </c>
      <c r="K17" s="30">
        <v>146</v>
      </c>
      <c r="L17" s="30">
        <v>3195</v>
      </c>
      <c r="M17" s="30">
        <v>722</v>
      </c>
      <c r="N17" s="30">
        <v>25496</v>
      </c>
      <c r="O17" s="30">
        <v>202</v>
      </c>
      <c r="P17" s="30">
        <v>21771</v>
      </c>
      <c r="Q17" s="30">
        <v>3523</v>
      </c>
      <c r="R17" s="30">
        <v>1278</v>
      </c>
      <c r="S17" s="30">
        <v>16</v>
      </c>
      <c r="T17" s="30">
        <v>412</v>
      </c>
      <c r="U17" s="30">
        <v>850</v>
      </c>
      <c r="V17" s="30">
        <v>9811</v>
      </c>
      <c r="W17" s="30">
        <v>195</v>
      </c>
      <c r="X17" s="30">
        <v>9616</v>
      </c>
    </row>
    <row r="18" spans="1:24" s="27" customFormat="1" ht="15" customHeight="1">
      <c r="A18" s="167" t="s">
        <v>63</v>
      </c>
      <c r="B18" s="30">
        <v>146946</v>
      </c>
      <c r="C18" s="30">
        <v>571</v>
      </c>
      <c r="D18" s="30">
        <v>138843</v>
      </c>
      <c r="E18" s="31">
        <v>7532</v>
      </c>
      <c r="F18" s="30">
        <v>116120</v>
      </c>
      <c r="G18" s="30">
        <v>197</v>
      </c>
      <c r="H18" s="30">
        <v>113486</v>
      </c>
      <c r="I18" s="30">
        <v>2437</v>
      </c>
      <c r="J18" s="30">
        <v>4060</v>
      </c>
      <c r="K18" s="30">
        <v>152</v>
      </c>
      <c r="L18" s="30">
        <v>3184</v>
      </c>
      <c r="M18" s="30">
        <v>724</v>
      </c>
      <c r="N18" s="30">
        <v>25490</v>
      </c>
      <c r="O18" s="30">
        <v>206</v>
      </c>
      <c r="P18" s="30">
        <v>21757</v>
      </c>
      <c r="Q18" s="30">
        <v>3527</v>
      </c>
      <c r="R18" s="30">
        <v>1276</v>
      </c>
      <c r="S18" s="30">
        <v>16</v>
      </c>
      <c r="T18" s="30">
        <v>416</v>
      </c>
      <c r="U18" s="30">
        <v>844</v>
      </c>
      <c r="V18" s="30">
        <v>9805</v>
      </c>
      <c r="W18" s="30">
        <v>195</v>
      </c>
      <c r="X18" s="30">
        <v>9610</v>
      </c>
    </row>
    <row r="19" spans="1:24" s="27" customFormat="1" ht="15.75" customHeight="1">
      <c r="A19" s="167" t="s">
        <v>64</v>
      </c>
      <c r="B19" s="30">
        <v>146890</v>
      </c>
      <c r="C19" s="30">
        <v>571</v>
      </c>
      <c r="D19" s="30">
        <v>138739</v>
      </c>
      <c r="E19" s="31">
        <v>7580</v>
      </c>
      <c r="F19" s="30">
        <v>116055</v>
      </c>
      <c r="G19" s="30">
        <v>198</v>
      </c>
      <c r="H19" s="30">
        <v>113398</v>
      </c>
      <c r="I19" s="30">
        <v>2459</v>
      </c>
      <c r="J19" s="30">
        <v>4043</v>
      </c>
      <c r="K19" s="30">
        <v>151</v>
      </c>
      <c r="L19" s="30">
        <v>3170</v>
      </c>
      <c r="M19" s="30">
        <v>722</v>
      </c>
      <c r="N19" s="30">
        <v>25510</v>
      </c>
      <c r="O19" s="30">
        <v>206</v>
      </c>
      <c r="P19" s="30">
        <v>21755</v>
      </c>
      <c r="Q19" s="30">
        <v>3549</v>
      </c>
      <c r="R19" s="30">
        <v>1282</v>
      </c>
      <c r="S19" s="30">
        <v>16</v>
      </c>
      <c r="T19" s="30">
        <v>416</v>
      </c>
      <c r="U19" s="30">
        <v>850</v>
      </c>
      <c r="V19" s="30">
        <v>9822</v>
      </c>
      <c r="W19" s="30">
        <v>191</v>
      </c>
      <c r="X19" s="30">
        <v>9631</v>
      </c>
    </row>
    <row r="20" spans="1:24" s="27" customFormat="1" ht="15" customHeight="1">
      <c r="A20" s="167" t="s">
        <v>65</v>
      </c>
      <c r="B20" s="30">
        <v>146952</v>
      </c>
      <c r="C20" s="30">
        <v>568</v>
      </c>
      <c r="D20" s="30">
        <v>138810</v>
      </c>
      <c r="E20" s="31">
        <v>7574</v>
      </c>
      <c r="F20" s="30">
        <v>116135</v>
      </c>
      <c r="G20" s="30">
        <v>196</v>
      </c>
      <c r="H20" s="30">
        <v>113477</v>
      </c>
      <c r="I20" s="30">
        <v>2462</v>
      </c>
      <c r="J20" s="30">
        <v>4020</v>
      </c>
      <c r="K20" s="30">
        <v>152</v>
      </c>
      <c r="L20" s="30">
        <v>3145</v>
      </c>
      <c r="M20" s="30">
        <v>723</v>
      </c>
      <c r="N20" s="30">
        <v>25522</v>
      </c>
      <c r="O20" s="30">
        <v>203</v>
      </c>
      <c r="P20" s="30">
        <v>21770</v>
      </c>
      <c r="Q20" s="30">
        <v>3549</v>
      </c>
      <c r="R20" s="30">
        <v>1275</v>
      </c>
      <c r="S20" s="30">
        <v>17</v>
      </c>
      <c r="T20" s="30">
        <v>418</v>
      </c>
      <c r="U20" s="30">
        <v>840</v>
      </c>
      <c r="V20" s="30">
        <v>9838</v>
      </c>
      <c r="W20" s="30">
        <v>190</v>
      </c>
      <c r="X20" s="30">
        <v>9648</v>
      </c>
    </row>
    <row r="21" spans="1:24" s="27" customFormat="1" ht="15" customHeight="1">
      <c r="A21" s="167" t="s">
        <v>66</v>
      </c>
      <c r="B21" s="30">
        <v>146903</v>
      </c>
      <c r="C21" s="30">
        <v>570</v>
      </c>
      <c r="D21" s="30">
        <v>138770</v>
      </c>
      <c r="E21" s="31">
        <v>7563</v>
      </c>
      <c r="F21" s="30">
        <v>116169</v>
      </c>
      <c r="G21" s="30">
        <v>198</v>
      </c>
      <c r="H21" s="30">
        <v>113534</v>
      </c>
      <c r="I21" s="30">
        <v>2437</v>
      </c>
      <c r="J21" s="30">
        <v>4003</v>
      </c>
      <c r="K21" s="30">
        <v>153</v>
      </c>
      <c r="L21" s="30">
        <v>3126</v>
      </c>
      <c r="M21" s="30">
        <v>724</v>
      </c>
      <c r="N21" s="30">
        <v>25458</v>
      </c>
      <c r="O21" s="30">
        <v>202</v>
      </c>
      <c r="P21" s="30">
        <v>21694</v>
      </c>
      <c r="Q21" s="30">
        <v>3562</v>
      </c>
      <c r="R21" s="30">
        <v>1273</v>
      </c>
      <c r="S21" s="30">
        <v>17</v>
      </c>
      <c r="T21" s="30">
        <v>416</v>
      </c>
      <c r="U21" s="30">
        <v>840</v>
      </c>
      <c r="V21" s="30">
        <v>9817</v>
      </c>
      <c r="W21" s="30">
        <v>190</v>
      </c>
      <c r="X21" s="30">
        <v>9627</v>
      </c>
    </row>
    <row r="22" spans="1:24" s="27" customFormat="1" ht="16.5">
      <c r="A22" s="167" t="s">
        <v>67</v>
      </c>
      <c r="B22" s="30">
        <v>146890</v>
      </c>
      <c r="C22" s="30">
        <v>567</v>
      </c>
      <c r="D22" s="30">
        <v>138803</v>
      </c>
      <c r="E22" s="31">
        <v>7520</v>
      </c>
      <c r="F22" s="30">
        <v>116222</v>
      </c>
      <c r="G22" s="30">
        <v>198</v>
      </c>
      <c r="H22" s="30">
        <v>113622</v>
      </c>
      <c r="I22" s="30">
        <v>2402</v>
      </c>
      <c r="J22" s="30">
        <v>3982</v>
      </c>
      <c r="K22" s="30">
        <v>151</v>
      </c>
      <c r="L22" s="30">
        <v>3109</v>
      </c>
      <c r="M22" s="30">
        <v>722</v>
      </c>
      <c r="N22" s="30">
        <v>25416</v>
      </c>
      <c r="O22" s="30">
        <v>201</v>
      </c>
      <c r="P22" s="30">
        <v>21656</v>
      </c>
      <c r="Q22" s="30">
        <v>3559</v>
      </c>
      <c r="R22" s="30">
        <v>1270</v>
      </c>
      <c r="S22" s="30">
        <v>17</v>
      </c>
      <c r="T22" s="30">
        <v>416</v>
      </c>
      <c r="U22" s="30">
        <v>837</v>
      </c>
      <c r="V22" s="30">
        <v>9809</v>
      </c>
      <c r="W22" s="30">
        <v>192</v>
      </c>
      <c r="X22" s="30">
        <v>9617</v>
      </c>
    </row>
    <row r="23" spans="1:24" s="6" customFormat="1" ht="15" customHeight="1">
      <c r="A23" s="322" t="s">
        <v>68</v>
      </c>
      <c r="B23" s="32">
        <v>146792</v>
      </c>
      <c r="C23" s="32">
        <v>566</v>
      </c>
      <c r="D23" s="32">
        <v>138712</v>
      </c>
      <c r="E23" s="40">
        <v>7514</v>
      </c>
      <c r="F23" s="32">
        <v>116165</v>
      </c>
      <c r="G23" s="32">
        <v>198</v>
      </c>
      <c r="H23" s="32">
        <v>113581</v>
      </c>
      <c r="I23" s="32">
        <v>2386</v>
      </c>
      <c r="J23" s="32">
        <v>3971</v>
      </c>
      <c r="K23" s="32">
        <v>149</v>
      </c>
      <c r="L23" s="32">
        <v>3096</v>
      </c>
      <c r="M23" s="32">
        <v>726</v>
      </c>
      <c r="N23" s="32">
        <v>25386</v>
      </c>
      <c r="O23" s="32">
        <v>201</v>
      </c>
      <c r="P23" s="32">
        <v>21621</v>
      </c>
      <c r="Q23" s="32">
        <v>3564</v>
      </c>
      <c r="R23" s="32">
        <v>1270</v>
      </c>
      <c r="S23" s="32">
        <v>18</v>
      </c>
      <c r="T23" s="32">
        <v>414</v>
      </c>
      <c r="U23" s="32">
        <v>838</v>
      </c>
      <c r="V23" s="32">
        <v>9807</v>
      </c>
      <c r="W23" s="32">
        <v>192</v>
      </c>
      <c r="X23" s="32">
        <v>9615</v>
      </c>
    </row>
    <row r="24" spans="1:24" s="6" customFormat="1" ht="15" customHeight="1">
      <c r="A24" s="656" t="s">
        <v>485</v>
      </c>
      <c r="B24" s="656"/>
      <c r="C24" s="656"/>
      <c r="D24" s="656"/>
      <c r="E24" s="656"/>
      <c r="F24" s="656"/>
      <c r="G24" s="656"/>
      <c r="H24" s="656"/>
      <c r="I24" s="656"/>
      <c r="J24" s="656"/>
      <c r="K24" s="656"/>
      <c r="L24" s="656"/>
      <c r="M24" s="656"/>
      <c r="N24" s="16"/>
      <c r="O24" s="16"/>
      <c r="P24" s="16"/>
      <c r="Q24" s="16"/>
      <c r="R24" s="16"/>
      <c r="S24" s="16"/>
      <c r="T24" s="16"/>
      <c r="U24" s="16"/>
      <c r="V24" s="16"/>
      <c r="W24" s="16"/>
      <c r="X24" s="16"/>
    </row>
    <row r="25" spans="1:24" s="13" customFormat="1" ht="21" customHeight="1">
      <c r="A25" s="656" t="s">
        <v>486</v>
      </c>
      <c r="B25" s="656"/>
      <c r="C25" s="656"/>
      <c r="D25" s="656"/>
      <c r="E25" s="656"/>
      <c r="F25" s="656"/>
      <c r="G25" s="656"/>
      <c r="H25" s="656"/>
      <c r="I25" s="656"/>
      <c r="J25" s="656"/>
      <c r="K25" s="656"/>
      <c r="L25" s="656"/>
      <c r="M25" s="656"/>
      <c r="N25" s="6"/>
      <c r="O25" s="10"/>
      <c r="P25" s="10"/>
      <c r="Q25" s="10"/>
      <c r="R25" s="10"/>
      <c r="S25" s="10"/>
      <c r="T25" s="6"/>
      <c r="U25" s="10"/>
      <c r="V25" s="10"/>
      <c r="W25" s="10"/>
      <c r="X25" s="210" t="s">
        <v>488</v>
      </c>
    </row>
    <row r="26" spans="1:24">
      <c r="A26" s="17"/>
      <c r="B26" s="17"/>
      <c r="C26" s="17"/>
      <c r="D26" s="17"/>
      <c r="E26" s="17"/>
      <c r="F26" s="17"/>
      <c r="G26" s="17"/>
      <c r="H26" s="17"/>
      <c r="I26" s="17"/>
      <c r="J26" s="17"/>
      <c r="K26" s="17"/>
      <c r="L26" s="17"/>
      <c r="M26" s="17"/>
      <c r="N26" s="17"/>
      <c r="O26" s="17"/>
      <c r="P26" s="17"/>
      <c r="Q26" s="17"/>
      <c r="R26" s="17"/>
      <c r="S26" s="17"/>
      <c r="T26" s="17"/>
      <c r="U26" s="17"/>
      <c r="V26" s="17"/>
      <c r="W26" s="17"/>
      <c r="X26" s="17"/>
    </row>
  </sheetData>
  <mergeCells count="12">
    <mergeCell ref="A2:X2"/>
    <mergeCell ref="A1:X1"/>
    <mergeCell ref="A3:M3"/>
    <mergeCell ref="A24:M24"/>
    <mergeCell ref="A25:M25"/>
    <mergeCell ref="J4:M4"/>
    <mergeCell ref="N4:Q4"/>
    <mergeCell ref="A4:A5"/>
    <mergeCell ref="V4:X4"/>
    <mergeCell ref="R4:U4"/>
    <mergeCell ref="B4:E4"/>
    <mergeCell ref="F4:I4"/>
  </mergeCells>
  <phoneticPr fontId="4" type="noConversion"/>
  <printOptions horizontalCentered="1"/>
  <pageMargins left="0.78740157480314965" right="0.78740157480314965" top="0.98425196850393704" bottom="0.98425196850393704" header="0" footer="0.59055118110236227"/>
  <pageSetup paperSize="9" scale="55" firstPageNumber="117" pageOrder="overThenDown"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40"/>
  <sheetViews>
    <sheetView view="pageBreakPreview" zoomScaleNormal="100" zoomScaleSheetLayoutView="100" workbookViewId="0">
      <selection activeCell="I30" sqref="I30"/>
    </sheetView>
  </sheetViews>
  <sheetFormatPr defaultColWidth="8.88671875" defaultRowHeight="13.5"/>
  <cols>
    <col min="1" max="1" width="8.77734375" style="3" customWidth="1"/>
    <col min="2" max="2" width="8.21875" style="3" customWidth="1"/>
    <col min="3" max="5" width="8.77734375" style="3" customWidth="1"/>
    <col min="6" max="6" width="8" style="3" customWidth="1"/>
    <col min="7" max="9" width="8.77734375" style="3" customWidth="1"/>
    <col min="10" max="10" width="6.77734375" style="3" customWidth="1"/>
    <col min="11" max="13" width="8.77734375" style="3" customWidth="1"/>
    <col min="14" max="14" width="6.77734375" style="3" customWidth="1"/>
    <col min="15" max="17" width="8.77734375" style="3" customWidth="1"/>
    <col min="18" max="18" width="6.77734375" style="3" customWidth="1"/>
    <col min="19" max="21" width="8.77734375" style="3" customWidth="1"/>
    <col min="22" max="22" width="6.77734375" style="3" customWidth="1"/>
    <col min="23" max="24" width="8.77734375" style="3" customWidth="1"/>
    <col min="25" max="16384" width="8.88671875" style="3"/>
  </cols>
  <sheetData>
    <row r="1" spans="1:25" s="11" customFormat="1" ht="27" customHeight="1">
      <c r="A1" s="652" t="s">
        <v>69</v>
      </c>
      <c r="B1" s="652"/>
      <c r="C1" s="652"/>
      <c r="D1" s="652"/>
      <c r="E1" s="652"/>
      <c r="F1" s="652"/>
      <c r="G1" s="652"/>
      <c r="H1" s="652"/>
      <c r="I1" s="652"/>
      <c r="J1" s="652"/>
      <c r="K1" s="652"/>
      <c r="L1" s="652"/>
      <c r="M1" s="652"/>
      <c r="N1" s="652"/>
      <c r="O1" s="652"/>
      <c r="P1" s="652"/>
      <c r="Q1" s="652"/>
      <c r="R1" s="652"/>
      <c r="S1" s="652"/>
      <c r="T1" s="652"/>
      <c r="U1" s="652"/>
      <c r="V1" s="652"/>
      <c r="W1" s="652"/>
      <c r="X1" s="652"/>
      <c r="Y1" s="12"/>
    </row>
    <row r="2" spans="1:25" s="6" customFormat="1" ht="15" customHeight="1">
      <c r="A2" s="655" t="s">
        <v>2</v>
      </c>
      <c r="B2" s="655"/>
      <c r="C2" s="655"/>
      <c r="D2" s="655"/>
      <c r="E2" s="655"/>
      <c r="F2" s="655"/>
      <c r="G2" s="655"/>
      <c r="H2" s="655"/>
      <c r="I2" s="655"/>
      <c r="J2" s="655"/>
      <c r="K2" s="655"/>
      <c r="L2" s="655"/>
      <c r="M2" s="655"/>
      <c r="O2" s="20"/>
      <c r="P2" s="20"/>
      <c r="Q2" s="20"/>
      <c r="R2" s="20"/>
      <c r="S2" s="20"/>
      <c r="T2" s="20"/>
      <c r="U2" s="20"/>
      <c r="V2" s="20"/>
      <c r="W2" s="20"/>
      <c r="X2" s="19" t="s">
        <v>4</v>
      </c>
    </row>
    <row r="3" spans="1:25" ht="30" customHeight="1">
      <c r="A3" s="669" t="s">
        <v>446</v>
      </c>
      <c r="B3" s="662" t="s">
        <v>30</v>
      </c>
      <c r="C3" s="666"/>
      <c r="D3" s="666"/>
      <c r="E3" s="668"/>
      <c r="F3" s="662" t="s">
        <v>31</v>
      </c>
      <c r="G3" s="666"/>
      <c r="H3" s="666"/>
      <c r="I3" s="668"/>
      <c r="J3" s="662" t="s">
        <v>32</v>
      </c>
      <c r="K3" s="666"/>
      <c r="L3" s="666"/>
      <c r="M3" s="668"/>
      <c r="N3" s="662" t="s">
        <v>33</v>
      </c>
      <c r="O3" s="666"/>
      <c r="P3" s="666"/>
      <c r="Q3" s="668"/>
      <c r="R3" s="662" t="s">
        <v>34</v>
      </c>
      <c r="S3" s="666"/>
      <c r="T3" s="666"/>
      <c r="U3" s="668"/>
      <c r="V3" s="662" t="s">
        <v>3</v>
      </c>
      <c r="W3" s="666"/>
      <c r="X3" s="666"/>
    </row>
    <row r="4" spans="1:25" ht="42.75" customHeight="1">
      <c r="A4" s="670"/>
      <c r="B4" s="41"/>
      <c r="C4" s="25" t="s">
        <v>35</v>
      </c>
      <c r="D4" s="25" t="s">
        <v>7</v>
      </c>
      <c r="E4" s="26" t="s">
        <v>21</v>
      </c>
      <c r="F4" s="41"/>
      <c r="G4" s="25" t="s">
        <v>35</v>
      </c>
      <c r="H4" s="25" t="s">
        <v>7</v>
      </c>
      <c r="I4" s="26" t="s">
        <v>21</v>
      </c>
      <c r="J4" s="41"/>
      <c r="K4" s="25" t="s">
        <v>35</v>
      </c>
      <c r="L4" s="25" t="s">
        <v>7</v>
      </c>
      <c r="M4" s="26" t="s">
        <v>21</v>
      </c>
      <c r="N4" s="41"/>
      <c r="O4" s="25" t="s">
        <v>35</v>
      </c>
      <c r="P4" s="25" t="s">
        <v>7</v>
      </c>
      <c r="Q4" s="26" t="s">
        <v>21</v>
      </c>
      <c r="R4" s="41"/>
      <c r="S4" s="25" t="s">
        <v>35</v>
      </c>
      <c r="T4" s="25" t="s">
        <v>7</v>
      </c>
      <c r="U4" s="26" t="s">
        <v>21</v>
      </c>
      <c r="V4" s="41"/>
      <c r="W4" s="313" t="s">
        <v>35</v>
      </c>
      <c r="X4" s="312" t="s">
        <v>7</v>
      </c>
    </row>
    <row r="5" spans="1:25" s="45" customFormat="1" ht="15" customHeight="1">
      <c r="A5" s="320">
        <v>2019</v>
      </c>
      <c r="B5" s="36">
        <v>134757</v>
      </c>
      <c r="C5" s="28">
        <v>543</v>
      </c>
      <c r="D5" s="28">
        <v>127209</v>
      </c>
      <c r="E5" s="28">
        <v>7005</v>
      </c>
      <c r="F5" s="28">
        <v>104680</v>
      </c>
      <c r="G5" s="28">
        <v>186</v>
      </c>
      <c r="H5" s="28">
        <v>102229</v>
      </c>
      <c r="I5" s="28">
        <v>2265</v>
      </c>
      <c r="J5" s="28">
        <v>4776</v>
      </c>
      <c r="K5" s="28">
        <v>142</v>
      </c>
      <c r="L5" s="28">
        <v>3924</v>
      </c>
      <c r="M5" s="28">
        <v>710</v>
      </c>
      <c r="N5" s="28">
        <v>24263</v>
      </c>
      <c r="O5" s="28">
        <v>198</v>
      </c>
      <c r="P5" s="28">
        <v>20811</v>
      </c>
      <c r="Q5" s="28">
        <v>3254</v>
      </c>
      <c r="R5" s="28">
        <v>1038</v>
      </c>
      <c r="S5" s="28">
        <v>17</v>
      </c>
      <c r="T5" s="28">
        <v>245</v>
      </c>
      <c r="U5" s="28">
        <v>776</v>
      </c>
      <c r="V5" s="28">
        <v>9702</v>
      </c>
      <c r="W5" s="28">
        <v>233</v>
      </c>
      <c r="X5" s="28">
        <v>9469</v>
      </c>
      <c r="Y5" s="44"/>
    </row>
    <row r="6" spans="1:25" s="56" customFormat="1" ht="15" customHeight="1">
      <c r="A6" s="323">
        <v>2020</v>
      </c>
      <c r="B6" s="46">
        <v>138454</v>
      </c>
      <c r="C6" s="46">
        <v>529</v>
      </c>
      <c r="D6" s="46">
        <v>130803</v>
      </c>
      <c r="E6" s="46">
        <v>7122</v>
      </c>
      <c r="F6" s="46">
        <v>108158</v>
      </c>
      <c r="G6" s="46">
        <v>183</v>
      </c>
      <c r="H6" s="46">
        <v>105733</v>
      </c>
      <c r="I6" s="46">
        <v>2242</v>
      </c>
      <c r="J6" s="46">
        <v>4628</v>
      </c>
      <c r="K6" s="46">
        <v>153</v>
      </c>
      <c r="L6" s="46">
        <v>3784</v>
      </c>
      <c r="M6" s="46">
        <v>691</v>
      </c>
      <c r="N6" s="46">
        <v>24554</v>
      </c>
      <c r="O6" s="46">
        <v>177</v>
      </c>
      <c r="P6" s="46">
        <v>21002</v>
      </c>
      <c r="Q6" s="46">
        <v>3375</v>
      </c>
      <c r="R6" s="46">
        <v>1114</v>
      </c>
      <c r="S6" s="46">
        <v>16</v>
      </c>
      <c r="T6" s="46">
        <v>284</v>
      </c>
      <c r="U6" s="46">
        <v>814</v>
      </c>
      <c r="V6" s="46">
        <v>10072</v>
      </c>
      <c r="W6" s="46">
        <v>225</v>
      </c>
      <c r="X6" s="46">
        <v>9847</v>
      </c>
      <c r="Y6" s="55"/>
    </row>
    <row r="7" spans="1:25" s="54" customFormat="1" ht="15" customHeight="1">
      <c r="A7" s="323">
        <v>2021</v>
      </c>
      <c r="B7" s="46">
        <v>140207</v>
      </c>
      <c r="C7" s="46">
        <v>539</v>
      </c>
      <c r="D7" s="46">
        <v>132386</v>
      </c>
      <c r="E7" s="46">
        <v>7282</v>
      </c>
      <c r="F7" s="46">
        <v>110069</v>
      </c>
      <c r="G7" s="46">
        <v>187</v>
      </c>
      <c r="H7" s="46">
        <v>107551</v>
      </c>
      <c r="I7" s="46">
        <v>2331</v>
      </c>
      <c r="J7" s="46">
        <v>4465</v>
      </c>
      <c r="K7" s="46">
        <v>154</v>
      </c>
      <c r="L7" s="46">
        <v>3623</v>
      </c>
      <c r="M7" s="46">
        <v>688</v>
      </c>
      <c r="N7" s="46">
        <v>24507</v>
      </c>
      <c r="O7" s="46">
        <v>182</v>
      </c>
      <c r="P7" s="46">
        <v>20887</v>
      </c>
      <c r="Q7" s="46">
        <v>3438</v>
      </c>
      <c r="R7" s="46">
        <v>1166</v>
      </c>
      <c r="S7" s="46">
        <v>16</v>
      </c>
      <c r="T7" s="46">
        <v>325</v>
      </c>
      <c r="U7" s="46">
        <v>825</v>
      </c>
      <c r="V7" s="46">
        <v>9700</v>
      </c>
      <c r="W7" s="46">
        <v>206</v>
      </c>
      <c r="X7" s="46">
        <v>9494</v>
      </c>
      <c r="Y7" s="53"/>
    </row>
    <row r="8" spans="1:25" s="45" customFormat="1" ht="15" customHeight="1">
      <c r="A8" s="323">
        <v>2022</v>
      </c>
      <c r="B8" s="46">
        <v>143173</v>
      </c>
      <c r="C8" s="46">
        <v>563</v>
      </c>
      <c r="D8" s="46">
        <v>135278</v>
      </c>
      <c r="E8" s="46">
        <v>7332</v>
      </c>
      <c r="F8" s="46">
        <v>112596</v>
      </c>
      <c r="G8" s="46">
        <v>195</v>
      </c>
      <c r="H8" s="46">
        <v>110061</v>
      </c>
      <c r="I8" s="46">
        <v>2340</v>
      </c>
      <c r="J8" s="46">
        <v>4333</v>
      </c>
      <c r="K8" s="46">
        <v>149</v>
      </c>
      <c r="L8" s="46">
        <v>3494</v>
      </c>
      <c r="M8" s="46">
        <v>690</v>
      </c>
      <c r="N8" s="46">
        <v>25006</v>
      </c>
      <c r="O8" s="46">
        <v>201</v>
      </c>
      <c r="P8" s="46">
        <v>21351</v>
      </c>
      <c r="Q8" s="46">
        <v>3454</v>
      </c>
      <c r="R8" s="46">
        <v>1238</v>
      </c>
      <c r="S8" s="46">
        <v>18</v>
      </c>
      <c r="T8" s="46">
        <v>372</v>
      </c>
      <c r="U8" s="46">
        <v>848</v>
      </c>
      <c r="V8" s="46">
        <v>9857</v>
      </c>
      <c r="W8" s="47">
        <v>199</v>
      </c>
      <c r="X8" s="47">
        <v>9658</v>
      </c>
      <c r="Y8" s="44"/>
    </row>
    <row r="9" spans="1:25" s="45" customFormat="1" ht="15" customHeight="1">
      <c r="A9" s="323">
        <v>2023</v>
      </c>
      <c r="B9" s="46">
        <v>145689</v>
      </c>
      <c r="C9" s="46">
        <v>567</v>
      </c>
      <c r="D9" s="46">
        <v>137655</v>
      </c>
      <c r="E9" s="46">
        <v>7467</v>
      </c>
      <c r="F9" s="46">
        <v>114831</v>
      </c>
      <c r="G9" s="46">
        <v>197</v>
      </c>
      <c r="H9" s="46">
        <v>112223</v>
      </c>
      <c r="I9" s="46">
        <v>2411</v>
      </c>
      <c r="J9" s="46">
        <v>4150</v>
      </c>
      <c r="K9" s="46">
        <v>153</v>
      </c>
      <c r="L9" s="46">
        <v>3287</v>
      </c>
      <c r="M9" s="46">
        <v>710</v>
      </c>
      <c r="N9" s="46">
        <v>25437</v>
      </c>
      <c r="O9" s="46">
        <v>201</v>
      </c>
      <c r="P9" s="46">
        <v>21737</v>
      </c>
      <c r="Q9" s="46">
        <v>3499</v>
      </c>
      <c r="R9" s="46">
        <v>1271</v>
      </c>
      <c r="S9" s="46">
        <v>16</v>
      </c>
      <c r="T9" s="46">
        <v>408</v>
      </c>
      <c r="U9" s="46">
        <v>847</v>
      </c>
      <c r="V9" s="46">
        <v>9800</v>
      </c>
      <c r="W9" s="47">
        <v>197</v>
      </c>
      <c r="X9" s="47">
        <v>9603</v>
      </c>
      <c r="Y9" s="44"/>
    </row>
    <row r="10" spans="1:25" s="45" customFormat="1" ht="15" customHeight="1">
      <c r="A10" s="324">
        <v>2024</v>
      </c>
      <c r="B10" s="57">
        <v>146792</v>
      </c>
      <c r="C10" s="57">
        <v>566</v>
      </c>
      <c r="D10" s="57">
        <v>138712</v>
      </c>
      <c r="E10" s="57">
        <v>7514</v>
      </c>
      <c r="F10" s="57">
        <v>116165</v>
      </c>
      <c r="G10" s="57">
        <v>198</v>
      </c>
      <c r="H10" s="57">
        <v>113581</v>
      </c>
      <c r="I10" s="57">
        <v>2386</v>
      </c>
      <c r="J10" s="57">
        <v>3971</v>
      </c>
      <c r="K10" s="57">
        <v>149</v>
      </c>
      <c r="L10" s="57">
        <v>3096</v>
      </c>
      <c r="M10" s="57">
        <v>726</v>
      </c>
      <c r="N10" s="57">
        <v>25386</v>
      </c>
      <c r="O10" s="57">
        <v>201</v>
      </c>
      <c r="P10" s="57">
        <v>21621</v>
      </c>
      <c r="Q10" s="57">
        <v>3564</v>
      </c>
      <c r="R10" s="57">
        <v>1270</v>
      </c>
      <c r="S10" s="57">
        <v>18</v>
      </c>
      <c r="T10" s="57">
        <v>414</v>
      </c>
      <c r="U10" s="57">
        <v>838</v>
      </c>
      <c r="V10" s="57">
        <v>9807</v>
      </c>
      <c r="W10" s="263">
        <v>192</v>
      </c>
      <c r="X10" s="263">
        <v>9615</v>
      </c>
      <c r="Y10" s="44"/>
    </row>
    <row r="11" spans="1:25" s="45" customFormat="1" ht="12" customHeight="1">
      <c r="A11" s="325" t="s">
        <v>70</v>
      </c>
      <c r="B11" s="58">
        <v>6373</v>
      </c>
      <c r="C11" s="59">
        <v>16</v>
      </c>
      <c r="D11" s="59">
        <v>6216</v>
      </c>
      <c r="E11" s="59">
        <v>141</v>
      </c>
      <c r="F11" s="59">
        <v>4501</v>
      </c>
      <c r="G11" s="60">
        <v>5</v>
      </c>
      <c r="H11" s="60">
        <v>4402</v>
      </c>
      <c r="I11" s="60">
        <v>94</v>
      </c>
      <c r="J11" s="59">
        <v>195</v>
      </c>
      <c r="K11" s="60">
        <v>2</v>
      </c>
      <c r="L11" s="60">
        <v>186</v>
      </c>
      <c r="M11" s="60">
        <v>7</v>
      </c>
      <c r="N11" s="59">
        <v>1657</v>
      </c>
      <c r="O11" s="60">
        <v>9</v>
      </c>
      <c r="P11" s="60">
        <v>1609</v>
      </c>
      <c r="Q11" s="60">
        <v>39</v>
      </c>
      <c r="R11" s="59">
        <v>20</v>
      </c>
      <c r="S11" s="60">
        <v>0</v>
      </c>
      <c r="T11" s="60">
        <v>19</v>
      </c>
      <c r="U11" s="60">
        <v>1</v>
      </c>
      <c r="V11" s="60">
        <v>638</v>
      </c>
      <c r="W11" s="60">
        <v>1</v>
      </c>
      <c r="X11" s="327">
        <v>637</v>
      </c>
      <c r="Y11" s="44"/>
    </row>
    <row r="12" spans="1:25" s="45" customFormat="1" ht="12" customHeight="1">
      <c r="A12" s="325" t="s">
        <v>71</v>
      </c>
      <c r="B12" s="61">
        <v>13139</v>
      </c>
      <c r="C12" s="46">
        <v>7</v>
      </c>
      <c r="D12" s="46">
        <v>12606</v>
      </c>
      <c r="E12" s="46">
        <v>526</v>
      </c>
      <c r="F12" s="46">
        <v>10226</v>
      </c>
      <c r="G12" s="47">
        <v>1</v>
      </c>
      <c r="H12" s="47">
        <v>10140</v>
      </c>
      <c r="I12" s="47">
        <v>85</v>
      </c>
      <c r="J12" s="46">
        <v>254</v>
      </c>
      <c r="K12" s="47">
        <v>3</v>
      </c>
      <c r="L12" s="47">
        <v>218</v>
      </c>
      <c r="M12" s="47">
        <v>33</v>
      </c>
      <c r="N12" s="46">
        <v>2566</v>
      </c>
      <c r="O12" s="47">
        <v>3</v>
      </c>
      <c r="P12" s="47">
        <v>2211</v>
      </c>
      <c r="Q12" s="47">
        <v>352</v>
      </c>
      <c r="R12" s="46">
        <v>93</v>
      </c>
      <c r="S12" s="47">
        <v>0</v>
      </c>
      <c r="T12" s="47">
        <v>37</v>
      </c>
      <c r="U12" s="47">
        <v>56</v>
      </c>
      <c r="V12" s="47">
        <v>757</v>
      </c>
      <c r="W12" s="47">
        <v>9</v>
      </c>
      <c r="X12" s="328">
        <v>748</v>
      </c>
      <c r="Y12" s="44"/>
    </row>
    <row r="13" spans="1:25" s="45" customFormat="1" ht="12" customHeight="1">
      <c r="A13" s="325" t="s">
        <v>72</v>
      </c>
      <c r="B13" s="61">
        <v>4163</v>
      </c>
      <c r="C13" s="46">
        <v>7</v>
      </c>
      <c r="D13" s="46">
        <v>3701</v>
      </c>
      <c r="E13" s="46">
        <v>455</v>
      </c>
      <c r="F13" s="46">
        <v>2538</v>
      </c>
      <c r="G13" s="47">
        <v>2</v>
      </c>
      <c r="H13" s="47">
        <v>2528</v>
      </c>
      <c r="I13" s="47">
        <v>8</v>
      </c>
      <c r="J13" s="46">
        <v>104</v>
      </c>
      <c r="K13" s="47">
        <v>0</v>
      </c>
      <c r="L13" s="47">
        <v>104</v>
      </c>
      <c r="M13" s="47">
        <v>0</v>
      </c>
      <c r="N13" s="46">
        <v>1393</v>
      </c>
      <c r="O13" s="47">
        <v>5</v>
      </c>
      <c r="P13" s="47">
        <v>1062</v>
      </c>
      <c r="Q13" s="47">
        <v>326</v>
      </c>
      <c r="R13" s="46">
        <v>128</v>
      </c>
      <c r="S13" s="47">
        <v>0</v>
      </c>
      <c r="T13" s="47">
        <v>7</v>
      </c>
      <c r="U13" s="47">
        <v>121</v>
      </c>
      <c r="V13" s="47">
        <v>335</v>
      </c>
      <c r="W13" s="47">
        <v>1</v>
      </c>
      <c r="X13" s="328">
        <v>334</v>
      </c>
      <c r="Y13" s="44"/>
    </row>
    <row r="14" spans="1:25" s="45" customFormat="1" ht="12" customHeight="1">
      <c r="A14" s="325" t="s">
        <v>73</v>
      </c>
      <c r="B14" s="61">
        <v>3264</v>
      </c>
      <c r="C14" s="46">
        <v>11</v>
      </c>
      <c r="D14" s="46">
        <v>3223</v>
      </c>
      <c r="E14" s="46">
        <v>30</v>
      </c>
      <c r="F14" s="46">
        <v>2195</v>
      </c>
      <c r="G14" s="47">
        <v>3</v>
      </c>
      <c r="H14" s="47">
        <v>2182</v>
      </c>
      <c r="I14" s="47">
        <v>10</v>
      </c>
      <c r="J14" s="46">
        <v>98</v>
      </c>
      <c r="K14" s="47">
        <v>6</v>
      </c>
      <c r="L14" s="47">
        <v>92</v>
      </c>
      <c r="M14" s="47">
        <v>0</v>
      </c>
      <c r="N14" s="46">
        <v>960</v>
      </c>
      <c r="O14" s="47">
        <v>2</v>
      </c>
      <c r="P14" s="47">
        <v>940</v>
      </c>
      <c r="Q14" s="47">
        <v>18</v>
      </c>
      <c r="R14" s="46">
        <v>11</v>
      </c>
      <c r="S14" s="47">
        <v>0</v>
      </c>
      <c r="T14" s="47">
        <v>9</v>
      </c>
      <c r="U14" s="47">
        <v>2</v>
      </c>
      <c r="V14" s="47">
        <v>234</v>
      </c>
      <c r="W14" s="47">
        <v>1</v>
      </c>
      <c r="X14" s="328">
        <v>233</v>
      </c>
      <c r="Y14" s="44"/>
    </row>
    <row r="15" spans="1:25" s="45" customFormat="1" ht="12" customHeight="1">
      <c r="A15" s="325" t="s">
        <v>74</v>
      </c>
      <c r="B15" s="46">
        <v>1140</v>
      </c>
      <c r="C15" s="46">
        <v>14</v>
      </c>
      <c r="D15" s="46">
        <v>1112</v>
      </c>
      <c r="E15" s="46">
        <v>14</v>
      </c>
      <c r="F15" s="46">
        <v>756</v>
      </c>
      <c r="G15" s="47">
        <v>2</v>
      </c>
      <c r="H15" s="47">
        <v>752</v>
      </c>
      <c r="I15" s="47">
        <v>2</v>
      </c>
      <c r="J15" s="46">
        <v>37</v>
      </c>
      <c r="K15" s="47">
        <v>2</v>
      </c>
      <c r="L15" s="47">
        <v>32</v>
      </c>
      <c r="M15" s="47">
        <v>3</v>
      </c>
      <c r="N15" s="46">
        <v>346</v>
      </c>
      <c r="O15" s="47">
        <v>10</v>
      </c>
      <c r="P15" s="47">
        <v>327</v>
      </c>
      <c r="Q15" s="47">
        <v>9</v>
      </c>
      <c r="R15" s="46">
        <v>1</v>
      </c>
      <c r="S15" s="47">
        <v>0</v>
      </c>
      <c r="T15" s="47">
        <v>1</v>
      </c>
      <c r="U15" s="47">
        <v>0</v>
      </c>
      <c r="V15" s="47">
        <v>184</v>
      </c>
      <c r="W15" s="47">
        <v>1</v>
      </c>
      <c r="X15" s="328">
        <v>183</v>
      </c>
      <c r="Y15" s="44"/>
    </row>
    <row r="16" spans="1:25" s="45" customFormat="1" ht="12" customHeight="1">
      <c r="A16" s="325" t="s">
        <v>75</v>
      </c>
      <c r="B16" s="46">
        <v>926</v>
      </c>
      <c r="C16" s="46">
        <v>11</v>
      </c>
      <c r="D16" s="46">
        <v>909</v>
      </c>
      <c r="E16" s="46">
        <v>6</v>
      </c>
      <c r="F16" s="46">
        <v>634</v>
      </c>
      <c r="G16" s="47">
        <v>3</v>
      </c>
      <c r="H16" s="47">
        <v>628</v>
      </c>
      <c r="I16" s="47">
        <v>3</v>
      </c>
      <c r="J16" s="46">
        <v>27</v>
      </c>
      <c r="K16" s="47">
        <v>2</v>
      </c>
      <c r="L16" s="47">
        <v>24</v>
      </c>
      <c r="M16" s="47">
        <v>1</v>
      </c>
      <c r="N16" s="46">
        <v>262</v>
      </c>
      <c r="O16" s="47">
        <v>6</v>
      </c>
      <c r="P16" s="47">
        <v>255</v>
      </c>
      <c r="Q16" s="47">
        <v>1</v>
      </c>
      <c r="R16" s="46">
        <v>3</v>
      </c>
      <c r="S16" s="47">
        <v>0</v>
      </c>
      <c r="T16" s="47">
        <v>2</v>
      </c>
      <c r="U16" s="47">
        <v>1</v>
      </c>
      <c r="V16" s="47">
        <v>67</v>
      </c>
      <c r="W16" s="47">
        <v>3</v>
      </c>
      <c r="X16" s="328">
        <v>64</v>
      </c>
      <c r="Y16" s="44"/>
    </row>
    <row r="17" spans="1:25" s="45" customFormat="1" ht="12" customHeight="1">
      <c r="A17" s="325" t="s">
        <v>76</v>
      </c>
      <c r="B17" s="46">
        <v>927</v>
      </c>
      <c r="C17" s="46">
        <v>12</v>
      </c>
      <c r="D17" s="46">
        <v>908</v>
      </c>
      <c r="E17" s="46">
        <v>7</v>
      </c>
      <c r="F17" s="46">
        <v>677</v>
      </c>
      <c r="G17" s="47">
        <v>1</v>
      </c>
      <c r="H17" s="47">
        <v>675</v>
      </c>
      <c r="I17" s="47">
        <v>1</v>
      </c>
      <c r="J17" s="46">
        <v>27</v>
      </c>
      <c r="K17" s="47">
        <v>2</v>
      </c>
      <c r="L17" s="47">
        <v>21</v>
      </c>
      <c r="M17" s="47">
        <v>4</v>
      </c>
      <c r="N17" s="46">
        <v>219</v>
      </c>
      <c r="O17" s="47">
        <v>8</v>
      </c>
      <c r="P17" s="47">
        <v>209</v>
      </c>
      <c r="Q17" s="47">
        <v>2</v>
      </c>
      <c r="R17" s="46">
        <v>4</v>
      </c>
      <c r="S17" s="47">
        <v>1</v>
      </c>
      <c r="T17" s="47">
        <v>3</v>
      </c>
      <c r="U17" s="47">
        <v>0</v>
      </c>
      <c r="V17" s="47">
        <v>241</v>
      </c>
      <c r="W17" s="47">
        <v>7</v>
      </c>
      <c r="X17" s="328">
        <v>234</v>
      </c>
      <c r="Y17" s="44"/>
    </row>
    <row r="18" spans="1:25" s="45" customFormat="1" ht="12" customHeight="1">
      <c r="A18" s="325" t="s">
        <v>77</v>
      </c>
      <c r="B18" s="46">
        <v>1532</v>
      </c>
      <c r="C18" s="46">
        <v>14</v>
      </c>
      <c r="D18" s="46">
        <v>1495</v>
      </c>
      <c r="E18" s="46">
        <v>23</v>
      </c>
      <c r="F18" s="46">
        <v>1304</v>
      </c>
      <c r="G18" s="47">
        <v>6</v>
      </c>
      <c r="H18" s="47">
        <v>1286</v>
      </c>
      <c r="I18" s="47">
        <v>12</v>
      </c>
      <c r="J18" s="46">
        <v>35</v>
      </c>
      <c r="K18" s="47">
        <v>4</v>
      </c>
      <c r="L18" s="47">
        <v>31</v>
      </c>
      <c r="M18" s="47">
        <v>0</v>
      </c>
      <c r="N18" s="46">
        <v>189</v>
      </c>
      <c r="O18" s="47">
        <v>4</v>
      </c>
      <c r="P18" s="47">
        <v>174</v>
      </c>
      <c r="Q18" s="47">
        <v>11</v>
      </c>
      <c r="R18" s="46">
        <v>4</v>
      </c>
      <c r="S18" s="47">
        <v>0</v>
      </c>
      <c r="T18" s="47">
        <v>4</v>
      </c>
      <c r="U18" s="47">
        <v>0</v>
      </c>
      <c r="V18" s="47">
        <v>312</v>
      </c>
      <c r="W18" s="47">
        <v>14</v>
      </c>
      <c r="X18" s="328">
        <v>298</v>
      </c>
      <c r="Y18" s="44"/>
    </row>
    <row r="19" spans="1:25" s="45" customFormat="1" ht="12" customHeight="1">
      <c r="A19" s="325" t="s">
        <v>78</v>
      </c>
      <c r="B19" s="46">
        <v>1125</v>
      </c>
      <c r="C19" s="46">
        <v>5</v>
      </c>
      <c r="D19" s="46">
        <v>1073</v>
      </c>
      <c r="E19" s="46">
        <v>47</v>
      </c>
      <c r="F19" s="46">
        <v>945</v>
      </c>
      <c r="G19" s="47">
        <v>1</v>
      </c>
      <c r="H19" s="47">
        <v>907</v>
      </c>
      <c r="I19" s="47">
        <v>37</v>
      </c>
      <c r="J19" s="46">
        <v>33</v>
      </c>
      <c r="K19" s="47">
        <v>2</v>
      </c>
      <c r="L19" s="47">
        <v>31</v>
      </c>
      <c r="M19" s="47">
        <v>0</v>
      </c>
      <c r="N19" s="46">
        <v>145</v>
      </c>
      <c r="O19" s="47">
        <v>2</v>
      </c>
      <c r="P19" s="47">
        <v>135</v>
      </c>
      <c r="Q19" s="47">
        <v>8</v>
      </c>
      <c r="R19" s="46">
        <v>2</v>
      </c>
      <c r="S19" s="47">
        <v>0</v>
      </c>
      <c r="T19" s="47">
        <v>0</v>
      </c>
      <c r="U19" s="47">
        <v>2</v>
      </c>
      <c r="V19" s="47">
        <v>177</v>
      </c>
      <c r="W19" s="47">
        <v>1</v>
      </c>
      <c r="X19" s="328">
        <v>176</v>
      </c>
      <c r="Y19" s="44"/>
    </row>
    <row r="20" spans="1:25" s="45" customFormat="1" ht="12" customHeight="1">
      <c r="A20" s="325" t="s">
        <v>481</v>
      </c>
      <c r="B20" s="46">
        <v>1597</v>
      </c>
      <c r="C20" s="46">
        <v>58</v>
      </c>
      <c r="D20" s="46">
        <v>1511</v>
      </c>
      <c r="E20" s="46">
        <v>28</v>
      </c>
      <c r="F20" s="46">
        <v>1237</v>
      </c>
      <c r="G20" s="47">
        <v>39</v>
      </c>
      <c r="H20" s="47">
        <v>1191</v>
      </c>
      <c r="I20" s="47">
        <v>7</v>
      </c>
      <c r="J20" s="46">
        <v>74</v>
      </c>
      <c r="K20" s="47">
        <v>18</v>
      </c>
      <c r="L20" s="47">
        <v>42</v>
      </c>
      <c r="M20" s="47">
        <v>14</v>
      </c>
      <c r="N20" s="46">
        <v>273</v>
      </c>
      <c r="O20" s="47">
        <v>1</v>
      </c>
      <c r="P20" s="47">
        <v>266</v>
      </c>
      <c r="Q20" s="47">
        <v>6</v>
      </c>
      <c r="R20" s="46">
        <v>13</v>
      </c>
      <c r="S20" s="47">
        <v>0</v>
      </c>
      <c r="T20" s="47">
        <v>12</v>
      </c>
      <c r="U20" s="47">
        <v>1</v>
      </c>
      <c r="V20" s="47">
        <v>257</v>
      </c>
      <c r="W20" s="47">
        <v>10</v>
      </c>
      <c r="X20" s="328">
        <v>247</v>
      </c>
      <c r="Y20" s="44"/>
    </row>
    <row r="21" spans="1:25" s="45" customFormat="1" ht="12" customHeight="1">
      <c r="A21" s="325" t="s">
        <v>80</v>
      </c>
      <c r="B21" s="46">
        <v>1398</v>
      </c>
      <c r="C21" s="46">
        <v>2</v>
      </c>
      <c r="D21" s="46">
        <v>1350</v>
      </c>
      <c r="E21" s="46">
        <v>46</v>
      </c>
      <c r="F21" s="46">
        <v>1089</v>
      </c>
      <c r="G21" s="47">
        <v>1</v>
      </c>
      <c r="H21" s="47">
        <v>1074</v>
      </c>
      <c r="I21" s="47">
        <v>14</v>
      </c>
      <c r="J21" s="46">
        <v>71</v>
      </c>
      <c r="K21" s="47">
        <v>0</v>
      </c>
      <c r="L21" s="47">
        <v>55</v>
      </c>
      <c r="M21" s="47">
        <v>16</v>
      </c>
      <c r="N21" s="46">
        <v>222</v>
      </c>
      <c r="O21" s="47">
        <v>1</v>
      </c>
      <c r="P21" s="47">
        <v>214</v>
      </c>
      <c r="Q21" s="47">
        <v>7</v>
      </c>
      <c r="R21" s="46">
        <v>16</v>
      </c>
      <c r="S21" s="47">
        <v>0</v>
      </c>
      <c r="T21" s="47">
        <v>7</v>
      </c>
      <c r="U21" s="47">
        <v>9</v>
      </c>
      <c r="V21" s="47">
        <v>228</v>
      </c>
      <c r="W21" s="47">
        <v>2</v>
      </c>
      <c r="X21" s="328">
        <v>226</v>
      </c>
      <c r="Y21" s="44"/>
    </row>
    <row r="22" spans="1:25" s="45" customFormat="1" ht="12" customHeight="1">
      <c r="A22" s="325" t="s">
        <v>81</v>
      </c>
      <c r="B22" s="46">
        <v>2302</v>
      </c>
      <c r="C22" s="46">
        <v>4</v>
      </c>
      <c r="D22" s="46">
        <v>2152</v>
      </c>
      <c r="E22" s="46">
        <v>146</v>
      </c>
      <c r="F22" s="46">
        <v>1889</v>
      </c>
      <c r="G22" s="47">
        <v>1</v>
      </c>
      <c r="H22" s="47">
        <v>1763</v>
      </c>
      <c r="I22" s="47">
        <v>125</v>
      </c>
      <c r="J22" s="46">
        <v>77</v>
      </c>
      <c r="K22" s="47">
        <v>0</v>
      </c>
      <c r="L22" s="47">
        <v>70</v>
      </c>
      <c r="M22" s="47">
        <v>7</v>
      </c>
      <c r="N22" s="46">
        <v>330</v>
      </c>
      <c r="O22" s="47">
        <v>3</v>
      </c>
      <c r="P22" s="47">
        <v>315</v>
      </c>
      <c r="Q22" s="47">
        <v>12</v>
      </c>
      <c r="R22" s="46">
        <v>6</v>
      </c>
      <c r="S22" s="47">
        <v>0</v>
      </c>
      <c r="T22" s="47">
        <v>4</v>
      </c>
      <c r="U22" s="47">
        <v>2</v>
      </c>
      <c r="V22" s="47">
        <v>292</v>
      </c>
      <c r="W22" s="47">
        <v>1</v>
      </c>
      <c r="X22" s="328">
        <v>291</v>
      </c>
      <c r="Y22" s="44"/>
    </row>
    <row r="23" spans="1:25" s="45" customFormat="1" ht="12" customHeight="1">
      <c r="A23" s="325" t="s">
        <v>82</v>
      </c>
      <c r="B23" s="46">
        <v>1556</v>
      </c>
      <c r="C23" s="46">
        <v>1</v>
      </c>
      <c r="D23" s="46">
        <v>1532</v>
      </c>
      <c r="E23" s="46">
        <v>23</v>
      </c>
      <c r="F23" s="46">
        <v>1310</v>
      </c>
      <c r="G23" s="47">
        <v>1</v>
      </c>
      <c r="H23" s="47">
        <v>1295</v>
      </c>
      <c r="I23" s="47">
        <v>14</v>
      </c>
      <c r="J23" s="46">
        <v>35</v>
      </c>
      <c r="K23" s="47">
        <v>0</v>
      </c>
      <c r="L23" s="47">
        <v>35</v>
      </c>
      <c r="M23" s="47">
        <v>0</v>
      </c>
      <c r="N23" s="46">
        <v>210</v>
      </c>
      <c r="O23" s="47">
        <v>0</v>
      </c>
      <c r="P23" s="47">
        <v>201</v>
      </c>
      <c r="Q23" s="47">
        <v>9</v>
      </c>
      <c r="R23" s="46">
        <v>1</v>
      </c>
      <c r="S23" s="47">
        <v>0</v>
      </c>
      <c r="T23" s="47">
        <v>1</v>
      </c>
      <c r="U23" s="47">
        <v>0</v>
      </c>
      <c r="V23" s="47">
        <v>202</v>
      </c>
      <c r="W23" s="47">
        <v>0</v>
      </c>
      <c r="X23" s="328">
        <v>202</v>
      </c>
      <c r="Y23" s="44"/>
    </row>
    <row r="24" spans="1:25" s="45" customFormat="1" ht="12" customHeight="1">
      <c r="A24" s="325" t="s">
        <v>83</v>
      </c>
      <c r="B24" s="46">
        <v>1998</v>
      </c>
      <c r="C24" s="46">
        <v>1</v>
      </c>
      <c r="D24" s="46">
        <v>1795</v>
      </c>
      <c r="E24" s="46">
        <v>202</v>
      </c>
      <c r="F24" s="46">
        <v>1571</v>
      </c>
      <c r="G24" s="47">
        <v>1</v>
      </c>
      <c r="H24" s="47">
        <v>1401</v>
      </c>
      <c r="I24" s="47">
        <v>169</v>
      </c>
      <c r="J24" s="46">
        <v>73</v>
      </c>
      <c r="K24" s="47">
        <v>0</v>
      </c>
      <c r="L24" s="47">
        <v>55</v>
      </c>
      <c r="M24" s="47">
        <v>18</v>
      </c>
      <c r="N24" s="46">
        <v>349</v>
      </c>
      <c r="O24" s="47">
        <v>0</v>
      </c>
      <c r="P24" s="47">
        <v>334</v>
      </c>
      <c r="Q24" s="47">
        <v>15</v>
      </c>
      <c r="R24" s="46">
        <v>5</v>
      </c>
      <c r="S24" s="47">
        <v>0</v>
      </c>
      <c r="T24" s="47">
        <v>5</v>
      </c>
      <c r="U24" s="47">
        <v>0</v>
      </c>
      <c r="V24" s="47">
        <v>362</v>
      </c>
      <c r="W24" s="47">
        <v>1</v>
      </c>
      <c r="X24" s="328">
        <v>361</v>
      </c>
      <c r="Y24" s="44"/>
    </row>
    <row r="25" spans="1:25" s="45" customFormat="1" ht="12" customHeight="1">
      <c r="A25" s="325" t="s">
        <v>84</v>
      </c>
      <c r="B25" s="46">
        <v>4596</v>
      </c>
      <c r="C25" s="46">
        <v>16</v>
      </c>
      <c r="D25" s="46">
        <v>4364</v>
      </c>
      <c r="E25" s="46">
        <v>216</v>
      </c>
      <c r="F25" s="46">
        <v>3870</v>
      </c>
      <c r="G25" s="47">
        <v>6</v>
      </c>
      <c r="H25" s="47">
        <v>3712</v>
      </c>
      <c r="I25" s="47">
        <v>152</v>
      </c>
      <c r="J25" s="46">
        <v>142</v>
      </c>
      <c r="K25" s="47">
        <v>3</v>
      </c>
      <c r="L25" s="47">
        <v>114</v>
      </c>
      <c r="M25" s="47">
        <v>25</v>
      </c>
      <c r="N25" s="46">
        <v>574</v>
      </c>
      <c r="O25" s="47">
        <v>7</v>
      </c>
      <c r="P25" s="47">
        <v>530</v>
      </c>
      <c r="Q25" s="47">
        <v>37</v>
      </c>
      <c r="R25" s="46">
        <v>10</v>
      </c>
      <c r="S25" s="47">
        <v>0</v>
      </c>
      <c r="T25" s="47">
        <v>8</v>
      </c>
      <c r="U25" s="47">
        <v>2</v>
      </c>
      <c r="V25" s="47">
        <v>421</v>
      </c>
      <c r="W25" s="47">
        <v>3</v>
      </c>
      <c r="X25" s="328">
        <v>418</v>
      </c>
      <c r="Y25" s="44"/>
    </row>
    <row r="26" spans="1:25" s="48" customFormat="1" ht="12" customHeight="1">
      <c r="A26" s="325" t="s">
        <v>85</v>
      </c>
      <c r="B26" s="46">
        <v>3492</v>
      </c>
      <c r="C26" s="46">
        <v>3</v>
      </c>
      <c r="D26" s="46">
        <v>3431</v>
      </c>
      <c r="E26" s="46">
        <v>58</v>
      </c>
      <c r="F26" s="46">
        <v>2965</v>
      </c>
      <c r="G26" s="47">
        <v>1</v>
      </c>
      <c r="H26" s="47">
        <v>2928</v>
      </c>
      <c r="I26" s="47">
        <v>36</v>
      </c>
      <c r="J26" s="46">
        <v>78</v>
      </c>
      <c r="K26" s="47">
        <v>1</v>
      </c>
      <c r="L26" s="47">
        <v>72</v>
      </c>
      <c r="M26" s="47">
        <v>5</v>
      </c>
      <c r="N26" s="46">
        <v>430</v>
      </c>
      <c r="O26" s="47">
        <v>1</v>
      </c>
      <c r="P26" s="47">
        <v>417</v>
      </c>
      <c r="Q26" s="47">
        <v>12</v>
      </c>
      <c r="R26" s="46">
        <v>19</v>
      </c>
      <c r="S26" s="47">
        <v>0</v>
      </c>
      <c r="T26" s="47">
        <v>14</v>
      </c>
      <c r="U26" s="47">
        <v>5</v>
      </c>
      <c r="V26" s="47">
        <v>265</v>
      </c>
      <c r="W26" s="47">
        <v>4</v>
      </c>
      <c r="X26" s="328">
        <v>261</v>
      </c>
      <c r="Y26" s="44"/>
    </row>
    <row r="27" spans="1:25" s="48" customFormat="1" ht="12" customHeight="1">
      <c r="A27" s="325" t="s">
        <v>86</v>
      </c>
      <c r="B27" s="46">
        <v>7169</v>
      </c>
      <c r="C27" s="46">
        <v>11</v>
      </c>
      <c r="D27" s="46">
        <v>6960</v>
      </c>
      <c r="E27" s="46">
        <v>198</v>
      </c>
      <c r="F27" s="46">
        <v>6338</v>
      </c>
      <c r="G27" s="47">
        <v>6</v>
      </c>
      <c r="H27" s="47">
        <v>6198</v>
      </c>
      <c r="I27" s="47">
        <v>134</v>
      </c>
      <c r="J27" s="46">
        <v>178</v>
      </c>
      <c r="K27" s="47">
        <v>4</v>
      </c>
      <c r="L27" s="47">
        <v>172</v>
      </c>
      <c r="M27" s="47">
        <v>2</v>
      </c>
      <c r="N27" s="46">
        <v>634</v>
      </c>
      <c r="O27" s="47">
        <v>1</v>
      </c>
      <c r="P27" s="47">
        <v>582</v>
      </c>
      <c r="Q27" s="47">
        <v>51</v>
      </c>
      <c r="R27" s="46">
        <v>19</v>
      </c>
      <c r="S27" s="47">
        <v>0</v>
      </c>
      <c r="T27" s="47">
        <v>8</v>
      </c>
      <c r="U27" s="47">
        <v>11</v>
      </c>
      <c r="V27" s="47">
        <v>428</v>
      </c>
      <c r="W27" s="47">
        <v>2</v>
      </c>
      <c r="X27" s="328">
        <v>426</v>
      </c>
      <c r="Y27" s="44"/>
    </row>
    <row r="28" spans="1:25" s="48" customFormat="1" ht="12" customHeight="1">
      <c r="A28" s="325" t="s">
        <v>87</v>
      </c>
      <c r="B28" s="46">
        <v>8618</v>
      </c>
      <c r="C28" s="46">
        <v>34</v>
      </c>
      <c r="D28" s="46">
        <v>8413</v>
      </c>
      <c r="E28" s="46">
        <v>171</v>
      </c>
      <c r="F28" s="46">
        <v>7498</v>
      </c>
      <c r="G28" s="47">
        <v>22</v>
      </c>
      <c r="H28" s="47">
        <v>7411</v>
      </c>
      <c r="I28" s="47">
        <v>65</v>
      </c>
      <c r="J28" s="46">
        <v>227</v>
      </c>
      <c r="K28" s="47">
        <v>4</v>
      </c>
      <c r="L28" s="47">
        <v>192</v>
      </c>
      <c r="M28" s="47">
        <v>31</v>
      </c>
      <c r="N28" s="46">
        <v>848</v>
      </c>
      <c r="O28" s="47">
        <v>8</v>
      </c>
      <c r="P28" s="47">
        <v>784</v>
      </c>
      <c r="Q28" s="47">
        <v>56</v>
      </c>
      <c r="R28" s="46">
        <v>45</v>
      </c>
      <c r="S28" s="47">
        <v>0</v>
      </c>
      <c r="T28" s="47">
        <v>26</v>
      </c>
      <c r="U28" s="47">
        <v>19</v>
      </c>
      <c r="V28" s="47">
        <v>612</v>
      </c>
      <c r="W28" s="47">
        <v>2</v>
      </c>
      <c r="X28" s="328">
        <v>610</v>
      </c>
      <c r="Y28" s="44"/>
    </row>
    <row r="29" spans="1:25" s="48" customFormat="1" ht="12" customHeight="1">
      <c r="A29" s="326" t="s">
        <v>88</v>
      </c>
      <c r="B29" s="46">
        <v>5314</v>
      </c>
      <c r="C29" s="46">
        <v>3</v>
      </c>
      <c r="D29" s="46">
        <v>5088</v>
      </c>
      <c r="E29" s="46">
        <v>223</v>
      </c>
      <c r="F29" s="46">
        <v>4494</v>
      </c>
      <c r="G29" s="47">
        <v>1</v>
      </c>
      <c r="H29" s="47">
        <v>4452</v>
      </c>
      <c r="I29" s="47">
        <v>41</v>
      </c>
      <c r="J29" s="46">
        <v>265</v>
      </c>
      <c r="K29" s="47">
        <v>1</v>
      </c>
      <c r="L29" s="47">
        <v>120</v>
      </c>
      <c r="M29" s="47">
        <v>144</v>
      </c>
      <c r="N29" s="46">
        <v>541</v>
      </c>
      <c r="O29" s="47">
        <v>1</v>
      </c>
      <c r="P29" s="47">
        <v>506</v>
      </c>
      <c r="Q29" s="47">
        <v>34</v>
      </c>
      <c r="R29" s="46">
        <v>14</v>
      </c>
      <c r="S29" s="47">
        <v>0</v>
      </c>
      <c r="T29" s="47">
        <v>10</v>
      </c>
      <c r="U29" s="47">
        <v>4</v>
      </c>
      <c r="V29" s="47">
        <v>369</v>
      </c>
      <c r="W29" s="49">
        <v>1</v>
      </c>
      <c r="X29" s="329">
        <v>368</v>
      </c>
      <c r="Y29" s="44"/>
    </row>
    <row r="30" spans="1:25" s="48" customFormat="1" ht="12" customHeight="1">
      <c r="A30" s="326" t="s">
        <v>89</v>
      </c>
      <c r="B30" s="46">
        <v>5638</v>
      </c>
      <c r="C30" s="46">
        <v>6</v>
      </c>
      <c r="D30" s="46">
        <v>5198</v>
      </c>
      <c r="E30" s="46">
        <v>434</v>
      </c>
      <c r="F30" s="46">
        <v>4694</v>
      </c>
      <c r="G30" s="47">
        <v>3</v>
      </c>
      <c r="H30" s="47">
        <v>4474</v>
      </c>
      <c r="I30" s="47">
        <v>217</v>
      </c>
      <c r="J30" s="46">
        <v>179</v>
      </c>
      <c r="K30" s="47">
        <v>3</v>
      </c>
      <c r="L30" s="47">
        <v>106</v>
      </c>
      <c r="M30" s="47">
        <v>70</v>
      </c>
      <c r="N30" s="46">
        <v>744</v>
      </c>
      <c r="O30" s="47">
        <v>0</v>
      </c>
      <c r="P30" s="47">
        <v>603</v>
      </c>
      <c r="Q30" s="47">
        <v>141</v>
      </c>
      <c r="R30" s="46">
        <v>21</v>
      </c>
      <c r="S30" s="47">
        <v>0</v>
      </c>
      <c r="T30" s="47">
        <v>15</v>
      </c>
      <c r="U30" s="47">
        <v>6</v>
      </c>
      <c r="V30" s="47">
        <v>246</v>
      </c>
      <c r="W30" s="49">
        <v>4</v>
      </c>
      <c r="X30" s="329">
        <v>242</v>
      </c>
      <c r="Y30" s="44"/>
    </row>
    <row r="31" spans="1:25" s="48" customFormat="1" ht="12" customHeight="1">
      <c r="A31" s="326" t="s">
        <v>90</v>
      </c>
      <c r="B31" s="46">
        <v>5607</v>
      </c>
      <c r="C31" s="46">
        <v>25</v>
      </c>
      <c r="D31" s="46">
        <v>5043</v>
      </c>
      <c r="E31" s="46">
        <v>539</v>
      </c>
      <c r="F31" s="46">
        <v>4856</v>
      </c>
      <c r="G31" s="47">
        <v>6</v>
      </c>
      <c r="H31" s="47">
        <v>4360</v>
      </c>
      <c r="I31" s="47">
        <v>490</v>
      </c>
      <c r="J31" s="46">
        <v>135</v>
      </c>
      <c r="K31" s="47">
        <v>7</v>
      </c>
      <c r="L31" s="47">
        <v>117</v>
      </c>
      <c r="M31" s="47">
        <v>11</v>
      </c>
      <c r="N31" s="46">
        <v>576</v>
      </c>
      <c r="O31" s="47">
        <v>12</v>
      </c>
      <c r="P31" s="47">
        <v>544</v>
      </c>
      <c r="Q31" s="47">
        <v>20</v>
      </c>
      <c r="R31" s="46">
        <v>40</v>
      </c>
      <c r="S31" s="47">
        <v>0</v>
      </c>
      <c r="T31" s="47">
        <v>22</v>
      </c>
      <c r="U31" s="47">
        <v>18</v>
      </c>
      <c r="V31" s="47">
        <v>311</v>
      </c>
      <c r="W31" s="49">
        <v>5</v>
      </c>
      <c r="X31" s="329">
        <v>306</v>
      </c>
      <c r="Y31" s="44"/>
    </row>
    <row r="32" spans="1:25" s="48" customFormat="1" ht="12" customHeight="1">
      <c r="A32" s="326" t="s">
        <v>91</v>
      </c>
      <c r="B32" s="46">
        <v>17304</v>
      </c>
      <c r="C32" s="46">
        <v>245</v>
      </c>
      <c r="D32" s="46">
        <v>16812</v>
      </c>
      <c r="E32" s="46">
        <v>247</v>
      </c>
      <c r="F32" s="46">
        <v>15083</v>
      </c>
      <c r="G32" s="47">
        <v>66</v>
      </c>
      <c r="H32" s="47">
        <v>14869</v>
      </c>
      <c r="I32" s="47">
        <v>148</v>
      </c>
      <c r="J32" s="46">
        <v>395</v>
      </c>
      <c r="K32" s="47">
        <v>71</v>
      </c>
      <c r="L32" s="47">
        <v>319</v>
      </c>
      <c r="M32" s="47">
        <v>5</v>
      </c>
      <c r="N32" s="46">
        <v>1753</v>
      </c>
      <c r="O32" s="47">
        <v>94</v>
      </c>
      <c r="P32" s="47">
        <v>1583</v>
      </c>
      <c r="Q32" s="47">
        <v>76</v>
      </c>
      <c r="R32" s="46">
        <v>73</v>
      </c>
      <c r="S32" s="47">
        <v>14</v>
      </c>
      <c r="T32" s="47">
        <v>41</v>
      </c>
      <c r="U32" s="47">
        <v>18</v>
      </c>
      <c r="V32" s="47">
        <v>811</v>
      </c>
      <c r="W32" s="49">
        <v>95</v>
      </c>
      <c r="X32" s="329">
        <v>716</v>
      </c>
      <c r="Y32" s="44"/>
    </row>
    <row r="33" spans="1:25" s="48" customFormat="1" ht="12" customHeight="1">
      <c r="A33" s="326" t="s">
        <v>92</v>
      </c>
      <c r="B33" s="46">
        <v>22917</v>
      </c>
      <c r="C33" s="46">
        <v>26</v>
      </c>
      <c r="D33" s="46">
        <v>22462</v>
      </c>
      <c r="E33" s="46">
        <v>429</v>
      </c>
      <c r="F33" s="46">
        <v>20512</v>
      </c>
      <c r="G33" s="47">
        <v>10</v>
      </c>
      <c r="H33" s="47">
        <v>20356</v>
      </c>
      <c r="I33" s="47">
        <v>146</v>
      </c>
      <c r="J33" s="46">
        <v>494</v>
      </c>
      <c r="K33" s="47">
        <v>3</v>
      </c>
      <c r="L33" s="47">
        <v>355</v>
      </c>
      <c r="M33" s="47">
        <v>136</v>
      </c>
      <c r="N33" s="46">
        <v>1813</v>
      </c>
      <c r="O33" s="47">
        <v>11</v>
      </c>
      <c r="P33" s="47">
        <v>1695</v>
      </c>
      <c r="Q33" s="47">
        <v>107</v>
      </c>
      <c r="R33" s="46">
        <v>98</v>
      </c>
      <c r="S33" s="47">
        <v>2</v>
      </c>
      <c r="T33" s="47">
        <v>56</v>
      </c>
      <c r="U33" s="47">
        <v>40</v>
      </c>
      <c r="V33" s="47">
        <v>833</v>
      </c>
      <c r="W33" s="49">
        <v>2</v>
      </c>
      <c r="X33" s="329">
        <v>831</v>
      </c>
      <c r="Y33" s="44"/>
    </row>
    <row r="34" spans="1:25" s="48" customFormat="1" ht="12" customHeight="1">
      <c r="A34" s="326" t="s">
        <v>93</v>
      </c>
      <c r="B34" s="46">
        <v>11493</v>
      </c>
      <c r="C34" s="46">
        <v>11</v>
      </c>
      <c r="D34" s="46">
        <v>10899</v>
      </c>
      <c r="E34" s="46">
        <v>583</v>
      </c>
      <c r="F34" s="46">
        <v>9024</v>
      </c>
      <c r="G34" s="47">
        <v>4</v>
      </c>
      <c r="H34" s="47">
        <v>8798</v>
      </c>
      <c r="I34" s="47">
        <v>222</v>
      </c>
      <c r="J34" s="46">
        <v>392</v>
      </c>
      <c r="K34" s="47">
        <v>6</v>
      </c>
      <c r="L34" s="47">
        <v>246</v>
      </c>
      <c r="M34" s="47">
        <v>140</v>
      </c>
      <c r="N34" s="46">
        <v>2001</v>
      </c>
      <c r="O34" s="47">
        <v>1</v>
      </c>
      <c r="P34" s="47">
        <v>1817</v>
      </c>
      <c r="Q34" s="47">
        <v>183</v>
      </c>
      <c r="R34" s="46">
        <v>76</v>
      </c>
      <c r="S34" s="47">
        <v>0</v>
      </c>
      <c r="T34" s="47">
        <v>38</v>
      </c>
      <c r="U34" s="47">
        <v>38</v>
      </c>
      <c r="V34" s="47">
        <v>713</v>
      </c>
      <c r="W34" s="49">
        <v>0</v>
      </c>
      <c r="X34" s="329">
        <v>713</v>
      </c>
      <c r="Y34" s="44"/>
    </row>
    <row r="35" spans="1:25" s="48" customFormat="1" ht="12" customHeight="1">
      <c r="A35" s="326" t="s">
        <v>94</v>
      </c>
      <c r="B35" s="46">
        <v>6198</v>
      </c>
      <c r="C35" s="46">
        <v>17</v>
      </c>
      <c r="D35" s="46">
        <v>5336</v>
      </c>
      <c r="E35" s="46">
        <v>845</v>
      </c>
      <c r="F35" s="46">
        <v>3927</v>
      </c>
      <c r="G35" s="47">
        <v>4</v>
      </c>
      <c r="H35" s="47">
        <v>3795</v>
      </c>
      <c r="I35" s="47">
        <v>128</v>
      </c>
      <c r="J35" s="46">
        <v>174</v>
      </c>
      <c r="K35" s="47">
        <v>4</v>
      </c>
      <c r="L35" s="47">
        <v>118</v>
      </c>
      <c r="M35" s="47">
        <v>52</v>
      </c>
      <c r="N35" s="46">
        <v>1969</v>
      </c>
      <c r="O35" s="47">
        <v>8</v>
      </c>
      <c r="P35" s="47">
        <v>1396</v>
      </c>
      <c r="Q35" s="47">
        <v>565</v>
      </c>
      <c r="R35" s="46">
        <v>128</v>
      </c>
      <c r="S35" s="47">
        <v>1</v>
      </c>
      <c r="T35" s="47">
        <v>27</v>
      </c>
      <c r="U35" s="47">
        <v>100</v>
      </c>
      <c r="V35" s="47">
        <v>251</v>
      </c>
      <c r="W35" s="49">
        <v>3</v>
      </c>
      <c r="X35" s="329">
        <v>248</v>
      </c>
      <c r="Y35" s="44"/>
    </row>
    <row r="36" spans="1:25" s="51" customFormat="1" ht="12" customHeight="1">
      <c r="A36" s="326" t="s">
        <v>95</v>
      </c>
      <c r="B36" s="46">
        <v>6373</v>
      </c>
      <c r="C36" s="46">
        <v>3</v>
      </c>
      <c r="D36" s="46">
        <v>4497</v>
      </c>
      <c r="E36" s="46">
        <v>1873</v>
      </c>
      <c r="F36" s="46">
        <v>1623</v>
      </c>
      <c r="G36" s="47">
        <v>1</v>
      </c>
      <c r="H36" s="47">
        <v>1597</v>
      </c>
      <c r="I36" s="47">
        <v>25</v>
      </c>
      <c r="J36" s="46">
        <v>152</v>
      </c>
      <c r="K36" s="47">
        <v>0</v>
      </c>
      <c r="L36" s="47">
        <v>152</v>
      </c>
      <c r="M36" s="47">
        <v>0</v>
      </c>
      <c r="N36" s="46">
        <v>4182</v>
      </c>
      <c r="O36" s="47">
        <v>2</v>
      </c>
      <c r="P36" s="47">
        <v>2713</v>
      </c>
      <c r="Q36" s="47">
        <v>1467</v>
      </c>
      <c r="R36" s="46">
        <v>416</v>
      </c>
      <c r="S36" s="47">
        <v>0</v>
      </c>
      <c r="T36" s="47">
        <v>35</v>
      </c>
      <c r="U36" s="47">
        <v>381</v>
      </c>
      <c r="V36" s="47">
        <v>176</v>
      </c>
      <c r="W36" s="49">
        <v>19</v>
      </c>
      <c r="X36" s="329">
        <v>157</v>
      </c>
      <c r="Y36" s="50"/>
    </row>
    <row r="37" spans="1:25" s="1" customFormat="1" ht="12" customHeight="1">
      <c r="A37" s="326" t="s">
        <v>96</v>
      </c>
      <c r="B37" s="46">
        <v>552</v>
      </c>
      <c r="C37" s="46">
        <v>3</v>
      </c>
      <c r="D37" s="46">
        <v>545</v>
      </c>
      <c r="E37" s="46">
        <v>4</v>
      </c>
      <c r="F37" s="46">
        <v>378</v>
      </c>
      <c r="G37" s="47">
        <v>1</v>
      </c>
      <c r="H37" s="47">
        <v>376</v>
      </c>
      <c r="I37" s="47">
        <v>1</v>
      </c>
      <c r="J37" s="46">
        <v>12</v>
      </c>
      <c r="K37" s="47">
        <v>1</v>
      </c>
      <c r="L37" s="47">
        <v>9</v>
      </c>
      <c r="M37" s="47">
        <v>2</v>
      </c>
      <c r="N37" s="46">
        <v>159</v>
      </c>
      <c r="O37" s="47">
        <v>1</v>
      </c>
      <c r="P37" s="47">
        <v>158</v>
      </c>
      <c r="Q37" s="47">
        <v>0</v>
      </c>
      <c r="R37" s="46">
        <v>3</v>
      </c>
      <c r="S37" s="47">
        <v>0</v>
      </c>
      <c r="T37" s="47">
        <v>2</v>
      </c>
      <c r="U37" s="47">
        <v>1</v>
      </c>
      <c r="V37" s="47">
        <v>83</v>
      </c>
      <c r="W37" s="49">
        <v>0</v>
      </c>
      <c r="X37" s="329">
        <v>83</v>
      </c>
    </row>
    <row r="38" spans="1:25" s="1" customFormat="1" ht="12" customHeight="1">
      <c r="A38" s="264" t="s">
        <v>475</v>
      </c>
      <c r="B38" s="62">
        <v>81</v>
      </c>
      <c r="C38" s="62">
        <v>0</v>
      </c>
      <c r="D38" s="62">
        <v>81</v>
      </c>
      <c r="E38" s="62">
        <v>0</v>
      </c>
      <c r="F38" s="62">
        <v>31</v>
      </c>
      <c r="G38" s="63">
        <v>0</v>
      </c>
      <c r="H38" s="63">
        <v>31</v>
      </c>
      <c r="I38" s="63">
        <v>0</v>
      </c>
      <c r="J38" s="62">
        <v>8</v>
      </c>
      <c r="K38" s="63">
        <v>0</v>
      </c>
      <c r="L38" s="63">
        <v>8</v>
      </c>
      <c r="M38" s="63">
        <v>0</v>
      </c>
      <c r="N38" s="62">
        <v>41</v>
      </c>
      <c r="O38" s="63">
        <v>0</v>
      </c>
      <c r="P38" s="63">
        <v>41</v>
      </c>
      <c r="Q38" s="63">
        <v>0</v>
      </c>
      <c r="R38" s="62">
        <v>1</v>
      </c>
      <c r="S38" s="63">
        <v>0</v>
      </c>
      <c r="T38" s="63">
        <v>1</v>
      </c>
      <c r="U38" s="63">
        <v>0</v>
      </c>
      <c r="V38" s="63">
        <v>2</v>
      </c>
      <c r="W38" s="64">
        <v>0</v>
      </c>
      <c r="X38" s="330">
        <v>2</v>
      </c>
    </row>
    <row r="39" spans="1:25" s="493" customFormat="1" ht="12.95" customHeight="1">
      <c r="A39" s="667" t="s">
        <v>480</v>
      </c>
      <c r="B39" s="656"/>
      <c r="C39" s="656"/>
      <c r="D39" s="656"/>
      <c r="E39" s="656"/>
      <c r="F39" s="656"/>
      <c r="G39" s="656"/>
      <c r="H39" s="656"/>
      <c r="I39" s="656"/>
      <c r="J39" s="656"/>
      <c r="K39" s="656"/>
      <c r="L39" s="656"/>
      <c r="M39" s="656"/>
      <c r="N39" s="16"/>
      <c r="O39" s="16"/>
      <c r="P39" s="16"/>
      <c r="Q39" s="16"/>
      <c r="R39" s="16"/>
      <c r="S39" s="16"/>
      <c r="T39" s="16"/>
      <c r="U39" s="16"/>
      <c r="V39" s="16"/>
      <c r="W39" s="16"/>
      <c r="X39" s="16"/>
    </row>
    <row r="40" spans="1:25" s="495" customFormat="1" ht="12.95" customHeight="1">
      <c r="A40" s="665" t="s">
        <v>486</v>
      </c>
      <c r="B40" s="665"/>
      <c r="C40" s="665"/>
      <c r="D40" s="665"/>
      <c r="E40" s="665"/>
      <c r="F40" s="665"/>
      <c r="G40" s="493"/>
      <c r="H40" s="493"/>
      <c r="I40" s="493"/>
      <c r="J40" s="493"/>
      <c r="K40" s="493"/>
      <c r="L40" s="493"/>
      <c r="M40" s="493"/>
      <c r="N40" s="493"/>
      <c r="O40" s="493"/>
      <c r="P40" s="493"/>
      <c r="Q40" s="493"/>
      <c r="R40" s="493"/>
      <c r="S40" s="493"/>
      <c r="T40" s="494"/>
      <c r="U40" s="493"/>
      <c r="V40" s="493"/>
      <c r="W40" s="493"/>
      <c r="X40" s="497" t="s">
        <v>487</v>
      </c>
    </row>
  </sheetData>
  <mergeCells count="11">
    <mergeCell ref="A2:M2"/>
    <mergeCell ref="A1:X1"/>
    <mergeCell ref="A40:F40"/>
    <mergeCell ref="V3:X3"/>
    <mergeCell ref="A39:M39"/>
    <mergeCell ref="R3:U3"/>
    <mergeCell ref="N3:Q3"/>
    <mergeCell ref="J3:M3"/>
    <mergeCell ref="F3:I3"/>
    <mergeCell ref="B3:E3"/>
    <mergeCell ref="A3:A4"/>
  </mergeCells>
  <phoneticPr fontId="4" type="noConversion"/>
  <printOptions horizontalCentered="1"/>
  <pageMargins left="0.78740157480314965" right="0.78740157480314965" top="0.98425196850393704" bottom="0.98425196850393704" header="0" footer="0.59055118110236227"/>
  <pageSetup paperSize="9" scale="53" firstPageNumber="117"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V23"/>
  <sheetViews>
    <sheetView view="pageBreakPreview" zoomScale="85" zoomScaleNormal="100" zoomScaleSheetLayoutView="85" workbookViewId="0">
      <selection activeCell="S10" sqref="S10"/>
    </sheetView>
  </sheetViews>
  <sheetFormatPr defaultRowHeight="13.5"/>
  <cols>
    <col min="1" max="3" width="8.77734375" style="23" customWidth="1"/>
    <col min="4" max="10" width="7.77734375" style="23" customWidth="1"/>
    <col min="11" max="12" width="8.77734375" style="23" customWidth="1"/>
    <col min="13" max="19" width="7.77734375" style="23" customWidth="1"/>
    <col min="20" max="21" width="8.77734375" style="23" customWidth="1"/>
    <col min="22" max="28" width="7.77734375" style="23" customWidth="1"/>
    <col min="29" max="16384" width="8.88671875" style="23"/>
  </cols>
  <sheetData>
    <row r="1" spans="1:230" s="14" customFormat="1" ht="30" customHeight="1">
      <c r="A1" s="652" t="s">
        <v>447</v>
      </c>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c r="AB1" s="652"/>
    </row>
    <row r="2" spans="1:230" s="8" customFormat="1" ht="15" customHeight="1">
      <c r="A2" s="655" t="s">
        <v>2</v>
      </c>
      <c r="B2" s="655"/>
      <c r="C2" s="655"/>
      <c r="D2" s="655"/>
      <c r="E2" s="655"/>
      <c r="F2" s="655"/>
      <c r="G2" s="655"/>
      <c r="H2" s="655"/>
      <c r="I2" s="655"/>
      <c r="J2" s="655"/>
      <c r="K2" s="655"/>
      <c r="L2" s="655"/>
      <c r="M2" s="655"/>
      <c r="N2" s="655"/>
      <c r="O2" s="655"/>
      <c r="P2" s="655"/>
      <c r="Q2" s="655"/>
      <c r="R2" s="655"/>
      <c r="S2" s="655"/>
      <c r="U2" s="20"/>
      <c r="V2" s="20"/>
      <c r="W2" s="20"/>
      <c r="X2" s="20"/>
      <c r="Y2" s="20"/>
      <c r="Z2" s="20"/>
      <c r="AA2" s="20"/>
      <c r="AB2" s="19" t="s">
        <v>17</v>
      </c>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row>
    <row r="3" spans="1:230" ht="30" customHeight="1">
      <c r="A3" s="679" t="s">
        <v>448</v>
      </c>
      <c r="B3" s="657" t="s">
        <v>30</v>
      </c>
      <c r="C3" s="682"/>
      <c r="D3" s="658"/>
      <c r="E3" s="658"/>
      <c r="F3" s="683"/>
      <c r="G3" s="683"/>
      <c r="H3" s="683"/>
      <c r="I3" s="683"/>
      <c r="J3" s="659"/>
      <c r="K3" s="684" t="s">
        <v>51</v>
      </c>
      <c r="L3" s="685"/>
      <c r="M3" s="686"/>
      <c r="N3" s="686"/>
      <c r="O3" s="687"/>
      <c r="P3" s="687"/>
      <c r="Q3" s="687"/>
      <c r="R3" s="687"/>
      <c r="S3" s="694"/>
      <c r="T3" s="684" t="s">
        <v>32</v>
      </c>
      <c r="U3" s="685"/>
      <c r="V3" s="686"/>
      <c r="W3" s="686"/>
      <c r="X3" s="687"/>
      <c r="Y3" s="687"/>
      <c r="Z3" s="687"/>
      <c r="AA3" s="687"/>
      <c r="AB3" s="687"/>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row>
    <row r="4" spans="1:230" ht="45">
      <c r="A4" s="680"/>
      <c r="B4" s="223"/>
      <c r="C4" s="224" t="s">
        <v>36</v>
      </c>
      <c r="D4" s="225" t="s">
        <v>37</v>
      </c>
      <c r="E4" s="225" t="s">
        <v>38</v>
      </c>
      <c r="F4" s="225" t="s">
        <v>39</v>
      </c>
      <c r="G4" s="225" t="s">
        <v>40</v>
      </c>
      <c r="H4" s="225" t="s">
        <v>41</v>
      </c>
      <c r="I4" s="225" t="s">
        <v>42</v>
      </c>
      <c r="J4" s="225" t="s">
        <v>43</v>
      </c>
      <c r="K4" s="226"/>
      <c r="L4" s="225" t="s">
        <v>36</v>
      </c>
      <c r="M4" s="225" t="s">
        <v>37</v>
      </c>
      <c r="N4" s="225" t="s">
        <v>38</v>
      </c>
      <c r="O4" s="225" t="s">
        <v>39</v>
      </c>
      <c r="P4" s="225" t="s">
        <v>40</v>
      </c>
      <c r="Q4" s="225" t="s">
        <v>41</v>
      </c>
      <c r="R4" s="225" t="s">
        <v>42</v>
      </c>
      <c r="S4" s="225" t="s">
        <v>43</v>
      </c>
      <c r="T4" s="311"/>
      <c r="U4" s="310" t="s">
        <v>36</v>
      </c>
      <c r="V4" s="310" t="s">
        <v>37</v>
      </c>
      <c r="W4" s="310" t="s">
        <v>38</v>
      </c>
      <c r="X4" s="310" t="s">
        <v>39</v>
      </c>
      <c r="Y4" s="310" t="s">
        <v>40</v>
      </c>
      <c r="Z4" s="310" t="s">
        <v>41</v>
      </c>
      <c r="AA4" s="310" t="s">
        <v>42</v>
      </c>
      <c r="AB4" s="338" t="s">
        <v>43</v>
      </c>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row>
    <row r="5" spans="1:230" s="211" customFormat="1" ht="24.75" customHeight="1">
      <c r="A5" s="309">
        <v>2019</v>
      </c>
      <c r="B5" s="228">
        <v>134849</v>
      </c>
      <c r="C5" s="228">
        <v>254</v>
      </c>
      <c r="D5" s="228">
        <v>56653</v>
      </c>
      <c r="E5" s="228">
        <v>60055</v>
      </c>
      <c r="F5" s="228">
        <v>13677</v>
      </c>
      <c r="G5" s="228">
        <v>441</v>
      </c>
      <c r="H5" s="228">
        <v>2242</v>
      </c>
      <c r="I5" s="228">
        <v>0</v>
      </c>
      <c r="J5" s="229">
        <v>1527</v>
      </c>
      <c r="K5" s="228">
        <v>104718</v>
      </c>
      <c r="L5" s="228">
        <v>21</v>
      </c>
      <c r="M5" s="228">
        <v>56551</v>
      </c>
      <c r="N5" s="228">
        <v>32597</v>
      </c>
      <c r="O5" s="228">
        <v>12866</v>
      </c>
      <c r="P5" s="228">
        <v>440</v>
      </c>
      <c r="Q5" s="228">
        <v>2242</v>
      </c>
      <c r="R5" s="228">
        <v>0</v>
      </c>
      <c r="S5" s="229">
        <v>1</v>
      </c>
      <c r="T5" s="339">
        <v>4784</v>
      </c>
      <c r="U5" s="69">
        <v>184</v>
      </c>
      <c r="V5" s="69">
        <v>24</v>
      </c>
      <c r="W5" s="69">
        <v>4195</v>
      </c>
      <c r="X5" s="69">
        <v>332</v>
      </c>
      <c r="Y5" s="287">
        <v>0</v>
      </c>
      <c r="Z5" s="287">
        <v>0</v>
      </c>
      <c r="AA5" s="287">
        <v>0</v>
      </c>
      <c r="AB5" s="69">
        <v>49</v>
      </c>
    </row>
    <row r="6" spans="1:230" s="222" customFormat="1" ht="24.75" customHeight="1">
      <c r="A6" s="331">
        <v>2020</v>
      </c>
      <c r="B6" s="219">
        <v>138454</v>
      </c>
      <c r="C6" s="219">
        <v>240</v>
      </c>
      <c r="D6" s="219">
        <v>59233</v>
      </c>
      <c r="E6" s="219">
        <v>60259</v>
      </c>
      <c r="F6" s="219">
        <v>13472</v>
      </c>
      <c r="G6" s="219">
        <v>678</v>
      </c>
      <c r="H6" s="219">
        <v>2849</v>
      </c>
      <c r="I6" s="219">
        <v>99</v>
      </c>
      <c r="J6" s="220">
        <v>1624</v>
      </c>
      <c r="K6" s="219">
        <v>108158</v>
      </c>
      <c r="L6" s="219">
        <v>17</v>
      </c>
      <c r="M6" s="219">
        <v>59101</v>
      </c>
      <c r="N6" s="219">
        <v>32902</v>
      </c>
      <c r="O6" s="219">
        <v>12584</v>
      </c>
      <c r="P6" s="219">
        <v>605</v>
      </c>
      <c r="Q6" s="219">
        <v>2849</v>
      </c>
      <c r="R6" s="219">
        <v>99</v>
      </c>
      <c r="S6" s="220">
        <v>1</v>
      </c>
      <c r="T6" s="340">
        <v>4628</v>
      </c>
      <c r="U6" s="221">
        <v>180</v>
      </c>
      <c r="V6" s="221">
        <v>24</v>
      </c>
      <c r="W6" s="221">
        <v>4052</v>
      </c>
      <c r="X6" s="221">
        <v>318</v>
      </c>
      <c r="Y6" s="288">
        <v>0</v>
      </c>
      <c r="Z6" s="288">
        <v>0</v>
      </c>
      <c r="AA6" s="288">
        <v>0</v>
      </c>
      <c r="AB6" s="221">
        <v>54</v>
      </c>
    </row>
    <row r="7" spans="1:230" s="211" customFormat="1" ht="24.75" customHeight="1">
      <c r="A7" s="332">
        <v>2021</v>
      </c>
      <c r="B7" s="65">
        <v>140207</v>
      </c>
      <c r="C7" s="65">
        <v>242</v>
      </c>
      <c r="D7" s="65">
        <v>60970</v>
      </c>
      <c r="E7" s="65">
        <v>58868</v>
      </c>
      <c r="F7" s="65">
        <v>13349</v>
      </c>
      <c r="G7" s="65">
        <v>1072</v>
      </c>
      <c r="H7" s="65">
        <v>3777</v>
      </c>
      <c r="I7" s="65">
        <v>207</v>
      </c>
      <c r="J7" s="235">
        <v>1722</v>
      </c>
      <c r="K7" s="65">
        <v>110069</v>
      </c>
      <c r="L7" s="65">
        <v>17</v>
      </c>
      <c r="M7" s="65">
        <v>60822</v>
      </c>
      <c r="N7" s="65">
        <v>32085</v>
      </c>
      <c r="O7" s="65">
        <v>12313</v>
      </c>
      <c r="P7" s="65">
        <v>847</v>
      </c>
      <c r="Q7" s="65">
        <v>3777</v>
      </c>
      <c r="R7" s="65">
        <v>207</v>
      </c>
      <c r="S7" s="235">
        <v>1</v>
      </c>
      <c r="T7" s="341">
        <v>4465</v>
      </c>
      <c r="U7" s="67">
        <v>180</v>
      </c>
      <c r="V7" s="67">
        <v>25</v>
      </c>
      <c r="W7" s="67">
        <v>3853</v>
      </c>
      <c r="X7" s="67">
        <v>350</v>
      </c>
      <c r="Y7" s="289">
        <v>0</v>
      </c>
      <c r="Z7" s="289">
        <v>0</v>
      </c>
      <c r="AA7" s="289">
        <v>0</v>
      </c>
      <c r="AB7" s="67">
        <v>57</v>
      </c>
    </row>
    <row r="8" spans="1:230" s="211" customFormat="1" ht="24.75" customHeight="1">
      <c r="A8" s="332">
        <v>2022</v>
      </c>
      <c r="B8" s="65">
        <v>143173</v>
      </c>
      <c r="C8" s="65">
        <v>243</v>
      </c>
      <c r="D8" s="65">
        <v>62516</v>
      </c>
      <c r="E8" s="65">
        <v>58247</v>
      </c>
      <c r="F8" s="65">
        <v>13151</v>
      </c>
      <c r="G8" s="65">
        <v>1931</v>
      </c>
      <c r="H8" s="65">
        <v>4895</v>
      </c>
      <c r="I8" s="65">
        <v>410</v>
      </c>
      <c r="J8" s="235">
        <v>1780</v>
      </c>
      <c r="K8" s="65">
        <v>112596</v>
      </c>
      <c r="L8" s="65">
        <v>17</v>
      </c>
      <c r="M8" s="65">
        <v>62340</v>
      </c>
      <c r="N8" s="65">
        <v>31391</v>
      </c>
      <c r="O8" s="65">
        <v>12092</v>
      </c>
      <c r="P8" s="65">
        <v>1450</v>
      </c>
      <c r="Q8" s="65">
        <v>4895</v>
      </c>
      <c r="R8" s="65">
        <v>410</v>
      </c>
      <c r="S8" s="235">
        <v>1</v>
      </c>
      <c r="T8" s="341">
        <v>4333</v>
      </c>
      <c r="U8" s="67">
        <v>182</v>
      </c>
      <c r="V8" s="67">
        <v>35</v>
      </c>
      <c r="W8" s="67">
        <v>3708</v>
      </c>
      <c r="X8" s="67">
        <v>343</v>
      </c>
      <c r="Y8" s="289">
        <v>0</v>
      </c>
      <c r="Z8" s="289">
        <v>0</v>
      </c>
      <c r="AA8" s="289">
        <v>0</v>
      </c>
      <c r="AB8" s="67">
        <v>65</v>
      </c>
    </row>
    <row r="9" spans="1:230" s="428" customFormat="1" ht="24.75" customHeight="1">
      <c r="A9" s="332">
        <v>2023</v>
      </c>
      <c r="B9" s="65">
        <v>145689</v>
      </c>
      <c r="C9" s="65">
        <v>226</v>
      </c>
      <c r="D9" s="65">
        <v>63974</v>
      </c>
      <c r="E9" s="65">
        <v>57260</v>
      </c>
      <c r="F9" s="65">
        <v>12665</v>
      </c>
      <c r="G9" s="65">
        <v>2617</v>
      </c>
      <c r="H9" s="65">
        <v>6573</v>
      </c>
      <c r="I9" s="65">
        <v>521</v>
      </c>
      <c r="J9" s="235">
        <v>1853</v>
      </c>
      <c r="K9" s="65">
        <v>114831</v>
      </c>
      <c r="L9" s="65">
        <v>12</v>
      </c>
      <c r="M9" s="65">
        <v>63775</v>
      </c>
      <c r="N9" s="65">
        <v>30522</v>
      </c>
      <c r="O9" s="65">
        <v>11604</v>
      </c>
      <c r="P9" s="65">
        <v>1833</v>
      </c>
      <c r="Q9" s="65">
        <v>6572</v>
      </c>
      <c r="R9" s="65">
        <v>513</v>
      </c>
      <c r="S9" s="235">
        <v>0</v>
      </c>
      <c r="T9" s="427">
        <v>4150</v>
      </c>
      <c r="U9" s="67">
        <v>173</v>
      </c>
      <c r="V9" s="67">
        <v>43</v>
      </c>
      <c r="W9" s="67">
        <v>3515</v>
      </c>
      <c r="X9" s="67">
        <v>345</v>
      </c>
      <c r="Y9" s="289">
        <v>6</v>
      </c>
      <c r="Z9" s="289">
        <v>0</v>
      </c>
      <c r="AA9" s="289">
        <v>8</v>
      </c>
      <c r="AB9" s="67">
        <v>60</v>
      </c>
    </row>
    <row r="10" spans="1:230" s="212" customFormat="1" ht="24.75" customHeight="1">
      <c r="A10" s="333">
        <v>2024</v>
      </c>
      <c r="B10" s="616">
        <v>146792</v>
      </c>
      <c r="C10" s="616">
        <v>195</v>
      </c>
      <c r="D10" s="616">
        <v>64429</v>
      </c>
      <c r="E10" s="616">
        <v>55143</v>
      </c>
      <c r="F10" s="616">
        <v>12602</v>
      </c>
      <c r="G10" s="616">
        <v>3244</v>
      </c>
      <c r="H10" s="616">
        <v>8694</v>
      </c>
      <c r="I10" s="616">
        <v>602</v>
      </c>
      <c r="J10" s="617">
        <v>1883</v>
      </c>
      <c r="K10" s="616">
        <v>116165</v>
      </c>
      <c r="L10" s="616">
        <v>11</v>
      </c>
      <c r="M10" s="616">
        <v>64214</v>
      </c>
      <c r="N10" s="616">
        <v>29377</v>
      </c>
      <c r="O10" s="616">
        <v>11002</v>
      </c>
      <c r="P10" s="616">
        <v>2301</v>
      </c>
      <c r="Q10" s="616">
        <v>8675</v>
      </c>
      <c r="R10" s="616">
        <v>585</v>
      </c>
      <c r="S10" s="617">
        <v>0</v>
      </c>
      <c r="T10" s="618">
        <v>3971</v>
      </c>
      <c r="U10" s="619">
        <v>149</v>
      </c>
      <c r="V10" s="619">
        <v>41</v>
      </c>
      <c r="W10" s="619">
        <v>3311</v>
      </c>
      <c r="X10" s="619">
        <v>364</v>
      </c>
      <c r="Y10" s="620">
        <v>24</v>
      </c>
      <c r="Z10" s="620">
        <v>5</v>
      </c>
      <c r="AA10" s="620">
        <v>17</v>
      </c>
      <c r="AB10" s="619">
        <v>60</v>
      </c>
    </row>
    <row r="11" spans="1:230" s="213" customFormat="1" ht="30" customHeight="1">
      <c r="A11" s="688"/>
      <c r="B11" s="688"/>
      <c r="C11" s="688"/>
      <c r="D11" s="688"/>
      <c r="E11" s="688"/>
      <c r="F11" s="688"/>
      <c r="G11" s="688"/>
      <c r="H11" s="688"/>
      <c r="I11" s="688"/>
      <c r="J11" s="688"/>
      <c r="K11" s="688"/>
      <c r="L11" s="688"/>
      <c r="M11" s="688"/>
      <c r="N11" s="688"/>
      <c r="O11" s="688"/>
      <c r="P11" s="688"/>
      <c r="Q11" s="688"/>
      <c r="R11" s="688"/>
      <c r="S11" s="688"/>
      <c r="T11" s="688"/>
      <c r="U11" s="688"/>
      <c r="V11" s="688"/>
      <c r="W11" s="688"/>
      <c r="X11" s="688"/>
      <c r="Y11" s="688"/>
      <c r="Z11" s="688"/>
      <c r="AA11" s="688"/>
      <c r="AB11" s="688"/>
    </row>
    <row r="12" spans="1:230" s="213" customFormat="1" ht="28.5" customHeight="1">
      <c r="A12" s="679" t="s">
        <v>449</v>
      </c>
      <c r="B12" s="657" t="s">
        <v>52</v>
      </c>
      <c r="C12" s="682"/>
      <c r="D12" s="658"/>
      <c r="E12" s="658"/>
      <c r="F12" s="683"/>
      <c r="G12" s="683"/>
      <c r="H12" s="683"/>
      <c r="I12" s="683"/>
      <c r="J12" s="659"/>
      <c r="K12" s="684" t="s">
        <v>53</v>
      </c>
      <c r="L12" s="685"/>
      <c r="M12" s="686"/>
      <c r="N12" s="686"/>
      <c r="O12" s="687"/>
      <c r="P12" s="687"/>
      <c r="Q12" s="687"/>
      <c r="R12" s="687"/>
      <c r="S12" s="687"/>
      <c r="T12" s="671"/>
      <c r="U12" s="671"/>
      <c r="V12" s="671"/>
      <c r="W12" s="671"/>
      <c r="X12" s="671"/>
      <c r="Y12" s="671"/>
      <c r="Z12" s="671"/>
      <c r="AA12" s="671"/>
      <c r="AB12" s="671"/>
    </row>
    <row r="13" spans="1:230" s="213" customFormat="1" ht="15" customHeight="1">
      <c r="A13" s="680"/>
      <c r="B13" s="672"/>
      <c r="C13" s="675" t="s">
        <v>36</v>
      </c>
      <c r="D13" s="677" t="s">
        <v>37</v>
      </c>
      <c r="E13" s="677" t="s">
        <v>38</v>
      </c>
      <c r="F13" s="677" t="s">
        <v>39</v>
      </c>
      <c r="G13" s="677" t="s">
        <v>40</v>
      </c>
      <c r="H13" s="677" t="s">
        <v>41</v>
      </c>
      <c r="I13" s="677" t="s">
        <v>42</v>
      </c>
      <c r="J13" s="677" t="s">
        <v>43</v>
      </c>
      <c r="K13" s="691"/>
      <c r="L13" s="677" t="s">
        <v>36</v>
      </c>
      <c r="M13" s="677" t="s">
        <v>37</v>
      </c>
      <c r="N13" s="677" t="s">
        <v>38</v>
      </c>
      <c r="O13" s="677" t="s">
        <v>39</v>
      </c>
      <c r="P13" s="677" t="s">
        <v>40</v>
      </c>
      <c r="Q13" s="677" t="s">
        <v>41</v>
      </c>
      <c r="R13" s="677" t="s">
        <v>42</v>
      </c>
      <c r="S13" s="689" t="s">
        <v>43</v>
      </c>
      <c r="T13" s="671"/>
      <c r="U13" s="671"/>
      <c r="V13" s="671"/>
      <c r="W13" s="671"/>
      <c r="X13" s="671"/>
      <c r="Y13" s="671"/>
      <c r="Z13" s="671"/>
      <c r="AA13" s="671"/>
      <c r="AB13" s="671"/>
    </row>
    <row r="14" spans="1:230" s="213" customFormat="1" ht="15" customHeight="1">
      <c r="A14" s="680"/>
      <c r="B14" s="673"/>
      <c r="C14" s="676"/>
      <c r="D14" s="678"/>
      <c r="E14" s="678"/>
      <c r="F14" s="678"/>
      <c r="G14" s="678"/>
      <c r="H14" s="678"/>
      <c r="I14" s="678"/>
      <c r="J14" s="678"/>
      <c r="K14" s="692"/>
      <c r="L14" s="678"/>
      <c r="M14" s="678"/>
      <c r="N14" s="678"/>
      <c r="O14" s="678"/>
      <c r="P14" s="678"/>
      <c r="Q14" s="678"/>
      <c r="R14" s="678"/>
      <c r="S14" s="690"/>
      <c r="T14" s="671"/>
      <c r="U14" s="671"/>
      <c r="V14" s="671"/>
      <c r="W14" s="671"/>
      <c r="X14" s="671"/>
      <c r="Y14" s="671"/>
      <c r="Z14" s="671"/>
      <c r="AA14" s="671"/>
      <c r="AB14" s="671"/>
    </row>
    <row r="15" spans="1:230" s="211" customFormat="1" ht="15" customHeight="1">
      <c r="A15" s="681"/>
      <c r="B15" s="674"/>
      <c r="C15" s="676"/>
      <c r="D15" s="678"/>
      <c r="E15" s="678"/>
      <c r="F15" s="678"/>
      <c r="G15" s="678"/>
      <c r="H15" s="678"/>
      <c r="I15" s="678"/>
      <c r="J15" s="678"/>
      <c r="K15" s="693"/>
      <c r="L15" s="678"/>
      <c r="M15" s="678"/>
      <c r="N15" s="678"/>
      <c r="O15" s="678"/>
      <c r="P15" s="678"/>
      <c r="Q15" s="678"/>
      <c r="R15" s="678"/>
      <c r="S15" s="690"/>
      <c r="T15" s="671"/>
      <c r="U15" s="671"/>
      <c r="V15" s="671"/>
      <c r="W15" s="671"/>
      <c r="X15" s="671"/>
      <c r="Y15" s="671"/>
      <c r="Z15" s="671"/>
      <c r="AA15" s="671"/>
      <c r="AB15" s="671"/>
    </row>
    <row r="16" spans="1:230" s="211" customFormat="1" ht="24.75" customHeight="1">
      <c r="A16" s="334">
        <v>2019</v>
      </c>
      <c r="B16" s="68">
        <v>24308</v>
      </c>
      <c r="C16" s="68">
        <v>49</v>
      </c>
      <c r="D16" s="68">
        <v>77</v>
      </c>
      <c r="E16" s="68">
        <v>22309</v>
      </c>
      <c r="F16" s="68">
        <v>479</v>
      </c>
      <c r="G16" s="68">
        <v>0</v>
      </c>
      <c r="H16" s="68">
        <v>0</v>
      </c>
      <c r="I16" s="68">
        <v>0</v>
      </c>
      <c r="J16" s="68">
        <v>1394</v>
      </c>
      <c r="K16" s="287">
        <v>1039</v>
      </c>
      <c r="L16" s="68">
        <v>0</v>
      </c>
      <c r="M16" s="68">
        <v>1</v>
      </c>
      <c r="N16" s="68">
        <v>954</v>
      </c>
      <c r="O16" s="68">
        <v>0</v>
      </c>
      <c r="P16" s="68">
        <v>1</v>
      </c>
      <c r="Q16" s="68">
        <v>0</v>
      </c>
      <c r="R16" s="68">
        <v>0</v>
      </c>
      <c r="S16" s="68">
        <v>83</v>
      </c>
      <c r="T16" s="671"/>
      <c r="U16" s="671"/>
      <c r="V16" s="671"/>
      <c r="W16" s="671"/>
      <c r="X16" s="671"/>
      <c r="Y16" s="671"/>
      <c r="Z16" s="671"/>
      <c r="AA16" s="671"/>
      <c r="AB16" s="671"/>
    </row>
    <row r="17" spans="1:230" s="214" customFormat="1" ht="24.75" customHeight="1">
      <c r="A17" s="335">
        <v>2020</v>
      </c>
      <c r="B17" s="66">
        <v>24554</v>
      </c>
      <c r="C17" s="66">
        <v>43</v>
      </c>
      <c r="D17" s="66">
        <v>107</v>
      </c>
      <c r="E17" s="66">
        <v>22287</v>
      </c>
      <c r="F17" s="70">
        <v>570</v>
      </c>
      <c r="G17" s="70">
        <v>72</v>
      </c>
      <c r="H17" s="70">
        <v>0</v>
      </c>
      <c r="I17" s="66">
        <v>0</v>
      </c>
      <c r="J17" s="66">
        <v>1475</v>
      </c>
      <c r="K17" s="289">
        <v>1114</v>
      </c>
      <c r="L17" s="66">
        <v>0</v>
      </c>
      <c r="M17" s="66">
        <v>1</v>
      </c>
      <c r="N17" s="66">
        <v>1018</v>
      </c>
      <c r="O17" s="70">
        <v>0</v>
      </c>
      <c r="P17" s="70">
        <v>1</v>
      </c>
      <c r="Q17" s="70">
        <v>0</v>
      </c>
      <c r="R17" s="66">
        <v>0</v>
      </c>
      <c r="S17" s="70">
        <v>94</v>
      </c>
      <c r="T17" s="671"/>
      <c r="U17" s="671"/>
      <c r="V17" s="671"/>
      <c r="W17" s="671"/>
      <c r="X17" s="671"/>
      <c r="Y17" s="671"/>
      <c r="Z17" s="671"/>
      <c r="AA17" s="671"/>
      <c r="AB17" s="671"/>
    </row>
    <row r="18" spans="1:230" s="8" customFormat="1" ht="24.75" customHeight="1">
      <c r="A18" s="336">
        <v>2021</v>
      </c>
      <c r="B18" s="70">
        <v>24507</v>
      </c>
      <c r="C18" s="70">
        <v>45</v>
      </c>
      <c r="D18" s="70">
        <v>122</v>
      </c>
      <c r="E18" s="70">
        <v>21870</v>
      </c>
      <c r="F18" s="70">
        <v>686</v>
      </c>
      <c r="G18" s="70">
        <v>224</v>
      </c>
      <c r="H18" s="70">
        <v>0</v>
      </c>
      <c r="I18" s="70">
        <v>0</v>
      </c>
      <c r="J18" s="70">
        <v>1560</v>
      </c>
      <c r="K18" s="70">
        <v>1166</v>
      </c>
      <c r="L18" s="70">
        <v>0</v>
      </c>
      <c r="M18" s="70">
        <v>1</v>
      </c>
      <c r="N18" s="70">
        <v>1060</v>
      </c>
      <c r="O18" s="70">
        <v>0</v>
      </c>
      <c r="P18" s="70">
        <v>1</v>
      </c>
      <c r="Q18" s="70">
        <v>0</v>
      </c>
      <c r="R18" s="70">
        <v>0</v>
      </c>
      <c r="S18" s="70">
        <v>104</v>
      </c>
      <c r="T18" s="671"/>
      <c r="U18" s="671"/>
      <c r="V18" s="671"/>
      <c r="W18" s="671"/>
      <c r="X18" s="671"/>
      <c r="Y18" s="671"/>
      <c r="Z18" s="671"/>
      <c r="AA18" s="671"/>
      <c r="AB18" s="671"/>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row>
    <row r="19" spans="1:230" s="430" customFormat="1" ht="24.75" customHeight="1">
      <c r="A19" s="336">
        <v>2022</v>
      </c>
      <c r="B19" s="70">
        <v>25006</v>
      </c>
      <c r="C19" s="70">
        <v>44</v>
      </c>
      <c r="D19" s="70">
        <v>140</v>
      </c>
      <c r="E19" s="70">
        <v>22018</v>
      </c>
      <c r="F19" s="70">
        <v>715</v>
      </c>
      <c r="G19" s="70">
        <v>480</v>
      </c>
      <c r="H19" s="70">
        <v>0</v>
      </c>
      <c r="I19" s="70">
        <v>0</v>
      </c>
      <c r="J19" s="70">
        <v>1609</v>
      </c>
      <c r="K19" s="70">
        <v>1238</v>
      </c>
      <c r="L19" s="70">
        <v>0</v>
      </c>
      <c r="M19" s="70">
        <v>1</v>
      </c>
      <c r="N19" s="70">
        <v>1130</v>
      </c>
      <c r="O19" s="70">
        <v>1</v>
      </c>
      <c r="P19" s="70">
        <v>1</v>
      </c>
      <c r="Q19" s="70">
        <v>0</v>
      </c>
      <c r="R19" s="70">
        <v>0</v>
      </c>
      <c r="S19" s="70">
        <v>105</v>
      </c>
      <c r="T19" s="671"/>
      <c r="U19" s="671"/>
      <c r="V19" s="671"/>
      <c r="W19" s="671"/>
      <c r="X19" s="671"/>
      <c r="Y19" s="671"/>
      <c r="Z19" s="671"/>
      <c r="AA19" s="671"/>
      <c r="AB19" s="671"/>
      <c r="AC19" s="429"/>
      <c r="AD19" s="429"/>
      <c r="AE19" s="429"/>
      <c r="AF19" s="429"/>
      <c r="AG19" s="429"/>
      <c r="AH19" s="429"/>
      <c r="AI19" s="429"/>
      <c r="AJ19" s="429"/>
      <c r="AK19" s="429"/>
      <c r="AL19" s="429"/>
      <c r="AM19" s="429"/>
      <c r="AN19" s="429"/>
      <c r="AO19" s="429"/>
      <c r="AP19" s="429"/>
      <c r="AQ19" s="429"/>
      <c r="AR19" s="429"/>
      <c r="AS19" s="429"/>
      <c r="AT19" s="429"/>
      <c r="AU19" s="429"/>
      <c r="AV19" s="429"/>
      <c r="AW19" s="429"/>
      <c r="AX19" s="429"/>
      <c r="AY19" s="429"/>
      <c r="AZ19" s="429"/>
      <c r="BA19" s="429"/>
      <c r="BB19" s="429"/>
      <c r="BC19" s="429"/>
      <c r="BD19" s="429"/>
      <c r="BE19" s="429"/>
      <c r="BF19" s="429"/>
      <c r="BG19" s="429"/>
      <c r="BH19" s="429"/>
      <c r="BI19" s="429"/>
      <c r="BJ19" s="429"/>
      <c r="BK19" s="429"/>
      <c r="BL19" s="429"/>
      <c r="BM19" s="429"/>
      <c r="BN19" s="429"/>
      <c r="BO19" s="429"/>
      <c r="BP19" s="429"/>
      <c r="BQ19" s="429"/>
      <c r="BR19" s="429"/>
      <c r="BS19" s="429"/>
      <c r="BT19" s="429"/>
      <c r="BU19" s="429"/>
      <c r="BV19" s="429"/>
      <c r="BW19" s="429"/>
      <c r="BX19" s="429"/>
      <c r="BY19" s="429"/>
      <c r="BZ19" s="429"/>
      <c r="CA19" s="429"/>
      <c r="CB19" s="429"/>
      <c r="CC19" s="429"/>
      <c r="CD19" s="429"/>
      <c r="CE19" s="429"/>
      <c r="CF19" s="429"/>
      <c r="CG19" s="429"/>
      <c r="CH19" s="429"/>
      <c r="CI19" s="429"/>
      <c r="CJ19" s="429"/>
      <c r="CK19" s="429"/>
      <c r="CL19" s="429"/>
      <c r="CM19" s="429"/>
      <c r="CN19" s="429"/>
      <c r="CO19" s="429"/>
      <c r="CP19" s="429"/>
      <c r="CQ19" s="429"/>
      <c r="CR19" s="429"/>
      <c r="CS19" s="429"/>
      <c r="CT19" s="429"/>
      <c r="CU19" s="429"/>
      <c r="CV19" s="429"/>
      <c r="CW19" s="429"/>
      <c r="CX19" s="429"/>
      <c r="CY19" s="429"/>
      <c r="CZ19" s="429"/>
      <c r="DA19" s="429"/>
      <c r="DB19" s="429"/>
      <c r="DC19" s="429"/>
      <c r="DD19" s="429"/>
      <c r="DE19" s="429"/>
      <c r="DF19" s="429"/>
      <c r="DG19" s="429"/>
      <c r="DH19" s="429"/>
      <c r="DI19" s="429"/>
      <c r="DJ19" s="429"/>
      <c r="DK19" s="429"/>
      <c r="DL19" s="429"/>
      <c r="DM19" s="429"/>
      <c r="DN19" s="429"/>
      <c r="DO19" s="429"/>
      <c r="DP19" s="429"/>
      <c r="DQ19" s="429"/>
      <c r="DR19" s="429"/>
      <c r="DS19" s="429"/>
      <c r="DT19" s="429"/>
      <c r="DU19" s="429"/>
      <c r="DV19" s="429"/>
      <c r="DW19" s="429"/>
      <c r="DX19" s="429"/>
      <c r="DY19" s="429"/>
      <c r="DZ19" s="429"/>
      <c r="EA19" s="429"/>
      <c r="EB19" s="429"/>
      <c r="EC19" s="429"/>
      <c r="ED19" s="429"/>
      <c r="EE19" s="429"/>
      <c r="EF19" s="429"/>
      <c r="EG19" s="429"/>
      <c r="EH19" s="429"/>
      <c r="EI19" s="429"/>
      <c r="EJ19" s="429"/>
      <c r="EK19" s="429"/>
      <c r="EL19" s="429"/>
      <c r="EM19" s="429"/>
      <c r="EN19" s="429"/>
      <c r="EO19" s="429"/>
      <c r="EP19" s="429"/>
      <c r="EQ19" s="429"/>
      <c r="ER19" s="429"/>
      <c r="ES19" s="429"/>
      <c r="ET19" s="429"/>
      <c r="EU19" s="429"/>
      <c r="EV19" s="429"/>
      <c r="EW19" s="429"/>
      <c r="EX19" s="429"/>
      <c r="EY19" s="429"/>
      <c r="EZ19" s="429"/>
      <c r="FA19" s="429"/>
      <c r="FB19" s="429"/>
      <c r="FC19" s="429"/>
      <c r="FD19" s="429"/>
      <c r="FE19" s="429"/>
      <c r="FF19" s="429"/>
      <c r="FG19" s="429"/>
      <c r="FH19" s="429"/>
      <c r="FI19" s="429"/>
      <c r="FJ19" s="429"/>
      <c r="FK19" s="429"/>
      <c r="FL19" s="429"/>
      <c r="FM19" s="429"/>
      <c r="FN19" s="429"/>
      <c r="FO19" s="429"/>
      <c r="FP19" s="429"/>
      <c r="FQ19" s="429"/>
      <c r="FR19" s="429"/>
      <c r="FS19" s="429"/>
      <c r="FT19" s="429"/>
      <c r="FU19" s="429"/>
      <c r="FV19" s="429"/>
      <c r="FW19" s="429"/>
      <c r="FX19" s="429"/>
      <c r="FY19" s="429"/>
      <c r="FZ19" s="429"/>
      <c r="GA19" s="429"/>
      <c r="GB19" s="429"/>
      <c r="GC19" s="429"/>
      <c r="GD19" s="429"/>
      <c r="GE19" s="429"/>
      <c r="GF19" s="429"/>
      <c r="GG19" s="429"/>
      <c r="GH19" s="429"/>
      <c r="GI19" s="429"/>
      <c r="GJ19" s="429"/>
      <c r="GK19" s="429"/>
      <c r="GL19" s="429"/>
      <c r="GM19" s="429"/>
      <c r="GN19" s="429"/>
      <c r="GO19" s="429"/>
      <c r="GP19" s="429"/>
      <c r="GQ19" s="429"/>
      <c r="GR19" s="429"/>
      <c r="GS19" s="429"/>
      <c r="GT19" s="429"/>
      <c r="GU19" s="429"/>
      <c r="GV19" s="429"/>
      <c r="GW19" s="429"/>
      <c r="GX19" s="429"/>
      <c r="GY19" s="429"/>
      <c r="GZ19" s="429"/>
      <c r="HA19" s="429"/>
      <c r="HB19" s="429"/>
      <c r="HC19" s="429"/>
      <c r="HD19" s="429"/>
      <c r="HE19" s="429"/>
      <c r="HF19" s="429"/>
      <c r="HG19" s="429"/>
      <c r="HH19" s="429"/>
      <c r="HI19" s="429"/>
      <c r="HJ19" s="429"/>
      <c r="HK19" s="429"/>
      <c r="HL19" s="429"/>
      <c r="HM19" s="429"/>
      <c r="HN19" s="429"/>
      <c r="HO19" s="429"/>
      <c r="HP19" s="429"/>
      <c r="HQ19" s="429"/>
      <c r="HR19" s="429"/>
      <c r="HS19" s="429"/>
      <c r="HT19" s="429"/>
      <c r="HU19" s="429"/>
      <c r="HV19" s="429"/>
    </row>
    <row r="20" spans="1:230" s="430" customFormat="1" ht="24.75" customHeight="1">
      <c r="A20" s="336">
        <v>2023</v>
      </c>
      <c r="B20" s="70">
        <v>25437</v>
      </c>
      <c r="C20" s="70">
        <v>41</v>
      </c>
      <c r="D20" s="70">
        <v>155</v>
      </c>
      <c r="E20" s="70">
        <v>22060</v>
      </c>
      <c r="F20" s="70">
        <v>712</v>
      </c>
      <c r="G20" s="70">
        <v>777</v>
      </c>
      <c r="H20" s="70">
        <v>1</v>
      </c>
      <c r="I20" s="70">
        <v>0</v>
      </c>
      <c r="J20" s="70">
        <v>1691</v>
      </c>
      <c r="K20" s="70">
        <v>1271</v>
      </c>
      <c r="L20" s="70">
        <v>0</v>
      </c>
      <c r="M20" s="70">
        <v>1</v>
      </c>
      <c r="N20" s="70">
        <v>1163</v>
      </c>
      <c r="O20" s="70">
        <v>4</v>
      </c>
      <c r="P20" s="70">
        <v>1</v>
      </c>
      <c r="Q20" s="70">
        <v>0</v>
      </c>
      <c r="R20" s="70">
        <v>0</v>
      </c>
      <c r="S20" s="70">
        <v>102</v>
      </c>
      <c r="T20" s="467"/>
      <c r="U20" s="467"/>
      <c r="V20" s="467"/>
      <c r="W20" s="467"/>
      <c r="X20" s="467"/>
      <c r="Y20" s="467"/>
      <c r="Z20" s="467"/>
      <c r="AA20" s="467"/>
      <c r="AB20" s="467"/>
      <c r="AC20" s="429"/>
      <c r="AD20" s="429"/>
      <c r="AE20" s="429"/>
      <c r="AF20" s="429"/>
      <c r="AG20" s="429"/>
      <c r="AH20" s="429"/>
      <c r="AI20" s="429"/>
      <c r="AJ20" s="429"/>
      <c r="AK20" s="429"/>
      <c r="AL20" s="429"/>
      <c r="AM20" s="429"/>
      <c r="AN20" s="429"/>
      <c r="AO20" s="429"/>
      <c r="AP20" s="429"/>
      <c r="AQ20" s="429"/>
      <c r="AR20" s="429"/>
      <c r="AS20" s="429"/>
      <c r="AT20" s="429"/>
      <c r="AU20" s="429"/>
      <c r="AV20" s="429"/>
      <c r="AW20" s="429"/>
      <c r="AX20" s="429"/>
      <c r="AY20" s="429"/>
      <c r="AZ20" s="429"/>
      <c r="BA20" s="429"/>
      <c r="BB20" s="429"/>
      <c r="BC20" s="429"/>
      <c r="BD20" s="429"/>
      <c r="BE20" s="429"/>
      <c r="BF20" s="429"/>
      <c r="BG20" s="429"/>
      <c r="BH20" s="429"/>
      <c r="BI20" s="429"/>
      <c r="BJ20" s="429"/>
      <c r="BK20" s="429"/>
      <c r="BL20" s="429"/>
      <c r="BM20" s="429"/>
      <c r="BN20" s="429"/>
      <c r="BO20" s="429"/>
      <c r="BP20" s="429"/>
      <c r="BQ20" s="429"/>
      <c r="BR20" s="429"/>
      <c r="BS20" s="429"/>
      <c r="BT20" s="429"/>
      <c r="BU20" s="429"/>
      <c r="BV20" s="429"/>
      <c r="BW20" s="429"/>
      <c r="BX20" s="429"/>
      <c r="BY20" s="429"/>
      <c r="BZ20" s="429"/>
      <c r="CA20" s="429"/>
      <c r="CB20" s="429"/>
      <c r="CC20" s="429"/>
      <c r="CD20" s="429"/>
      <c r="CE20" s="429"/>
      <c r="CF20" s="429"/>
      <c r="CG20" s="429"/>
      <c r="CH20" s="429"/>
      <c r="CI20" s="429"/>
      <c r="CJ20" s="429"/>
      <c r="CK20" s="429"/>
      <c r="CL20" s="429"/>
      <c r="CM20" s="429"/>
      <c r="CN20" s="429"/>
      <c r="CO20" s="429"/>
      <c r="CP20" s="429"/>
      <c r="CQ20" s="429"/>
      <c r="CR20" s="429"/>
      <c r="CS20" s="429"/>
      <c r="CT20" s="429"/>
      <c r="CU20" s="429"/>
      <c r="CV20" s="429"/>
      <c r="CW20" s="429"/>
      <c r="CX20" s="429"/>
      <c r="CY20" s="429"/>
      <c r="CZ20" s="429"/>
      <c r="DA20" s="429"/>
      <c r="DB20" s="429"/>
      <c r="DC20" s="429"/>
      <c r="DD20" s="429"/>
      <c r="DE20" s="429"/>
      <c r="DF20" s="429"/>
      <c r="DG20" s="429"/>
      <c r="DH20" s="429"/>
      <c r="DI20" s="429"/>
      <c r="DJ20" s="429"/>
      <c r="DK20" s="429"/>
      <c r="DL20" s="429"/>
      <c r="DM20" s="429"/>
      <c r="DN20" s="429"/>
      <c r="DO20" s="429"/>
      <c r="DP20" s="429"/>
      <c r="DQ20" s="429"/>
      <c r="DR20" s="429"/>
      <c r="DS20" s="429"/>
      <c r="DT20" s="429"/>
      <c r="DU20" s="429"/>
      <c r="DV20" s="429"/>
      <c r="DW20" s="429"/>
      <c r="DX20" s="429"/>
      <c r="DY20" s="429"/>
      <c r="DZ20" s="429"/>
      <c r="EA20" s="429"/>
      <c r="EB20" s="429"/>
      <c r="EC20" s="429"/>
      <c r="ED20" s="429"/>
      <c r="EE20" s="429"/>
      <c r="EF20" s="429"/>
      <c r="EG20" s="429"/>
      <c r="EH20" s="429"/>
      <c r="EI20" s="429"/>
      <c r="EJ20" s="429"/>
      <c r="EK20" s="429"/>
      <c r="EL20" s="429"/>
      <c r="EM20" s="429"/>
      <c r="EN20" s="429"/>
      <c r="EO20" s="429"/>
      <c r="EP20" s="429"/>
      <c r="EQ20" s="429"/>
      <c r="ER20" s="429"/>
      <c r="ES20" s="429"/>
      <c r="ET20" s="429"/>
      <c r="EU20" s="429"/>
      <c r="EV20" s="429"/>
      <c r="EW20" s="429"/>
      <c r="EX20" s="429"/>
      <c r="EY20" s="429"/>
      <c r="EZ20" s="429"/>
      <c r="FA20" s="429"/>
      <c r="FB20" s="429"/>
      <c r="FC20" s="429"/>
      <c r="FD20" s="429"/>
      <c r="FE20" s="429"/>
      <c r="FF20" s="429"/>
      <c r="FG20" s="429"/>
      <c r="FH20" s="429"/>
      <c r="FI20" s="429"/>
      <c r="FJ20" s="429"/>
      <c r="FK20" s="429"/>
      <c r="FL20" s="429"/>
      <c r="FM20" s="429"/>
      <c r="FN20" s="429"/>
      <c r="FO20" s="429"/>
      <c r="FP20" s="429"/>
      <c r="FQ20" s="429"/>
      <c r="FR20" s="429"/>
      <c r="FS20" s="429"/>
      <c r="FT20" s="429"/>
      <c r="FU20" s="429"/>
      <c r="FV20" s="429"/>
      <c r="FW20" s="429"/>
      <c r="FX20" s="429"/>
      <c r="FY20" s="429"/>
      <c r="FZ20" s="429"/>
      <c r="GA20" s="429"/>
      <c r="GB20" s="429"/>
      <c r="GC20" s="429"/>
      <c r="GD20" s="429"/>
      <c r="GE20" s="429"/>
      <c r="GF20" s="429"/>
      <c r="GG20" s="429"/>
      <c r="GH20" s="429"/>
      <c r="GI20" s="429"/>
      <c r="GJ20" s="429"/>
      <c r="GK20" s="429"/>
      <c r="GL20" s="429"/>
      <c r="GM20" s="429"/>
      <c r="GN20" s="429"/>
      <c r="GO20" s="429"/>
      <c r="GP20" s="429"/>
      <c r="GQ20" s="429"/>
      <c r="GR20" s="429"/>
      <c r="GS20" s="429"/>
      <c r="GT20" s="429"/>
      <c r="GU20" s="429"/>
      <c r="GV20" s="429"/>
      <c r="GW20" s="429"/>
      <c r="GX20" s="429"/>
      <c r="GY20" s="429"/>
      <c r="GZ20" s="429"/>
      <c r="HA20" s="429"/>
      <c r="HB20" s="429"/>
      <c r="HC20" s="429"/>
      <c r="HD20" s="429"/>
      <c r="HE20" s="429"/>
      <c r="HF20" s="429"/>
      <c r="HG20" s="429"/>
      <c r="HH20" s="429"/>
      <c r="HI20" s="429"/>
      <c r="HJ20" s="429"/>
      <c r="HK20" s="429"/>
      <c r="HL20" s="429"/>
      <c r="HM20" s="429"/>
      <c r="HN20" s="429"/>
      <c r="HO20" s="429"/>
      <c r="HP20" s="429"/>
      <c r="HQ20" s="429"/>
      <c r="HR20" s="429"/>
      <c r="HS20" s="429"/>
      <c r="HT20" s="429"/>
      <c r="HU20" s="429"/>
      <c r="HV20" s="429"/>
    </row>
    <row r="21" spans="1:230" s="8" customFormat="1" ht="24.75" customHeight="1">
      <c r="A21" s="337">
        <v>2024</v>
      </c>
      <c r="B21" s="133">
        <v>25386</v>
      </c>
      <c r="C21" s="133">
        <v>35</v>
      </c>
      <c r="D21" s="133">
        <v>173</v>
      </c>
      <c r="E21" s="133">
        <v>21291</v>
      </c>
      <c r="F21" s="133">
        <v>1228</v>
      </c>
      <c r="G21" s="133">
        <v>918</v>
      </c>
      <c r="H21" s="133">
        <v>13</v>
      </c>
      <c r="I21" s="133">
        <v>0</v>
      </c>
      <c r="J21" s="133">
        <v>1728</v>
      </c>
      <c r="K21" s="133">
        <v>1270</v>
      </c>
      <c r="L21" s="133">
        <v>0</v>
      </c>
      <c r="M21" s="133">
        <v>1</v>
      </c>
      <c r="N21" s="133">
        <v>1164</v>
      </c>
      <c r="O21" s="133">
        <v>8</v>
      </c>
      <c r="P21" s="133">
        <v>1</v>
      </c>
      <c r="Q21" s="133">
        <v>1</v>
      </c>
      <c r="R21" s="133">
        <v>0</v>
      </c>
      <c r="S21" s="133">
        <v>95</v>
      </c>
      <c r="T21" s="421"/>
      <c r="U21" s="421"/>
      <c r="V21" s="421"/>
      <c r="W21" s="421"/>
      <c r="X21" s="421"/>
      <c r="Y21" s="421"/>
      <c r="Z21" s="421"/>
      <c r="AA21" s="421"/>
      <c r="AB21" s="421"/>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row>
    <row r="22" spans="1:230" ht="27" customHeight="1">
      <c r="A22" s="667" t="s">
        <v>489</v>
      </c>
      <c r="B22" s="667"/>
      <c r="C22" s="667"/>
      <c r="D22" s="667"/>
      <c r="E22" s="667"/>
      <c r="F22" s="667"/>
      <c r="G22" s="667"/>
      <c r="H22" s="667"/>
      <c r="I22" s="667"/>
      <c r="J22" s="667"/>
      <c r="K22" s="667"/>
      <c r="L22" s="667"/>
      <c r="M22" s="667"/>
      <c r="N22" s="667"/>
      <c r="O22" s="667"/>
      <c r="P22" s="667"/>
      <c r="Q22" s="667"/>
      <c r="R22" s="667"/>
      <c r="S22" s="667"/>
      <c r="T22" s="667"/>
      <c r="U22" s="667"/>
      <c r="V22" s="667"/>
      <c r="W22" s="667"/>
      <c r="X22" s="667"/>
      <c r="Y22" s="667"/>
      <c r="Z22" s="667"/>
      <c r="AA22" s="667"/>
      <c r="AB22" s="667"/>
    </row>
    <row r="23" spans="1:230">
      <c r="A23" s="656" t="s">
        <v>486</v>
      </c>
      <c r="B23" s="656"/>
      <c r="C23" s="656"/>
      <c r="D23" s="656"/>
      <c r="E23" s="656"/>
      <c r="F23" s="656"/>
      <c r="G23" s="656"/>
      <c r="H23" s="656"/>
      <c r="I23" s="656"/>
      <c r="J23" s="656"/>
      <c r="K23" s="656"/>
      <c r="L23" s="656"/>
      <c r="M23" s="656"/>
      <c r="N23" s="656"/>
      <c r="O23" s="656"/>
      <c r="P23" s="8"/>
      <c r="Q23" s="10"/>
      <c r="R23" s="10"/>
      <c r="S23" s="10"/>
      <c r="X23" s="10"/>
      <c r="Y23" s="10"/>
      <c r="Z23" s="10"/>
      <c r="AA23" s="10"/>
      <c r="AB23" s="18" t="s">
        <v>488</v>
      </c>
    </row>
  </sheetData>
  <mergeCells count="31">
    <mergeCell ref="A1:AB1"/>
    <mergeCell ref="A3:A4"/>
    <mergeCell ref="B3:J3"/>
    <mergeCell ref="K3:S3"/>
    <mergeCell ref="T3:AB3"/>
    <mergeCell ref="F13:F15"/>
    <mergeCell ref="A11:AB11"/>
    <mergeCell ref="G13:G15"/>
    <mergeCell ref="H13:H15"/>
    <mergeCell ref="I13:I15"/>
    <mergeCell ref="R13:R15"/>
    <mergeCell ref="S13:S15"/>
    <mergeCell ref="J13:J15"/>
    <mergeCell ref="K13:K15"/>
    <mergeCell ref="L13:L15"/>
    <mergeCell ref="A22:AB22"/>
    <mergeCell ref="T12:AB19"/>
    <mergeCell ref="A23:O23"/>
    <mergeCell ref="A2:S2"/>
    <mergeCell ref="B13:B15"/>
    <mergeCell ref="C13:C15"/>
    <mergeCell ref="D13:D15"/>
    <mergeCell ref="O13:O15"/>
    <mergeCell ref="A12:A15"/>
    <mergeCell ref="B12:J12"/>
    <mergeCell ref="K12:S12"/>
    <mergeCell ref="P13:P15"/>
    <mergeCell ref="Q13:Q15"/>
    <mergeCell ref="M13:M15"/>
    <mergeCell ref="N13:N15"/>
    <mergeCell ref="E13:E15"/>
  </mergeCells>
  <phoneticPr fontId="4" type="noConversion"/>
  <printOptions horizontalCentered="1"/>
  <pageMargins left="0.78740157480314965" right="0.78740157480314965" top="0.98425196850393704" bottom="0.98425196850393704" header="0" footer="0.59055118110236227"/>
  <pageSetup paperSize="9" scale="47" firstPageNumber="117"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9"/>
  <sheetViews>
    <sheetView view="pageBreakPreview" zoomScaleNormal="100" zoomScaleSheetLayoutView="100" workbookViewId="0">
      <selection activeCell="C11" sqref="C11"/>
    </sheetView>
  </sheetViews>
  <sheetFormatPr defaultColWidth="8.88671875" defaultRowHeight="16.5"/>
  <cols>
    <col min="1" max="1" width="8.109375" style="4" customWidth="1"/>
    <col min="2" max="2" width="8.77734375" style="4" customWidth="1"/>
    <col min="3" max="3" width="10.44140625" style="4" customWidth="1"/>
    <col min="4" max="4" width="8.77734375" style="4" customWidth="1"/>
    <col min="5" max="5" width="9.77734375" style="4" customWidth="1"/>
    <col min="6" max="8" width="8.77734375" style="4" customWidth="1"/>
    <col min="9" max="9" width="10.44140625" style="4" customWidth="1"/>
    <col min="10" max="12" width="8.77734375" style="4" customWidth="1"/>
    <col min="13" max="13" width="11.77734375" style="4" customWidth="1"/>
    <col min="14" max="14" width="8.77734375" style="4" customWidth="1"/>
    <col min="15" max="15" width="10.33203125" style="4" customWidth="1"/>
    <col min="16" max="16" width="10.44140625" style="43" customWidth="1"/>
    <col min="17" max="17" width="12.33203125" style="43" customWidth="1"/>
    <col min="18" max="18" width="10.44140625" style="43" customWidth="1"/>
    <col min="19" max="19" width="13.88671875" style="43" customWidth="1"/>
    <col min="20" max="16384" width="8.88671875" style="4"/>
  </cols>
  <sheetData>
    <row r="1" spans="1:19" s="11" customFormat="1" ht="24.95" customHeight="1">
      <c r="A1" s="652" t="s">
        <v>18</v>
      </c>
      <c r="B1" s="652"/>
      <c r="C1" s="652"/>
      <c r="D1" s="652"/>
      <c r="E1" s="652"/>
      <c r="F1" s="652"/>
      <c r="G1" s="652"/>
      <c r="H1" s="652"/>
      <c r="I1" s="652"/>
      <c r="J1" s="652"/>
      <c r="K1" s="652"/>
      <c r="L1" s="652"/>
      <c r="M1" s="652"/>
      <c r="N1" s="652"/>
      <c r="O1" s="652"/>
      <c r="P1" s="652"/>
      <c r="Q1" s="652"/>
      <c r="R1" s="73"/>
      <c r="S1" s="73"/>
    </row>
    <row r="2" spans="1:19" s="6" customFormat="1" ht="15" customHeight="1">
      <c r="A2" s="10" t="s">
        <v>5</v>
      </c>
      <c r="B2" s="10"/>
      <c r="C2" s="10"/>
      <c r="D2" s="10"/>
      <c r="E2" s="10"/>
      <c r="F2" s="10"/>
      <c r="G2" s="10"/>
      <c r="I2" s="10"/>
      <c r="J2" s="10"/>
      <c r="K2" s="10"/>
      <c r="L2" s="10"/>
      <c r="M2" s="10"/>
      <c r="N2" s="10"/>
      <c r="O2" s="10"/>
      <c r="P2" s="73"/>
      <c r="Q2" s="73"/>
      <c r="R2" s="73"/>
      <c r="S2" s="73" t="s">
        <v>450</v>
      </c>
    </row>
    <row r="3" spans="1:19" s="1" customFormat="1" ht="33" customHeight="1">
      <c r="A3" s="701" t="s">
        <v>454</v>
      </c>
      <c r="B3" s="699" t="s">
        <v>44</v>
      </c>
      <c r="C3" s="700"/>
      <c r="D3" s="700"/>
      <c r="E3" s="700"/>
      <c r="F3" s="700"/>
      <c r="G3" s="700"/>
      <c r="H3" s="700"/>
      <c r="I3" s="700"/>
      <c r="J3" s="700"/>
      <c r="K3" s="700"/>
      <c r="L3" s="697" t="s">
        <v>25</v>
      </c>
      <c r="M3" s="698"/>
      <c r="N3" s="698"/>
      <c r="O3" s="698"/>
      <c r="P3" s="698"/>
      <c r="Q3" s="698"/>
      <c r="R3" s="698"/>
      <c r="S3" s="698"/>
    </row>
    <row r="4" spans="1:19" s="1" customFormat="1" ht="41.25" customHeight="1">
      <c r="A4" s="702"/>
      <c r="B4" s="699" t="s">
        <v>8</v>
      </c>
      <c r="C4" s="700"/>
      <c r="D4" s="699" t="s">
        <v>19</v>
      </c>
      <c r="E4" s="699"/>
      <c r="F4" s="699" t="s">
        <v>54</v>
      </c>
      <c r="G4" s="699"/>
      <c r="H4" s="699" t="s">
        <v>45</v>
      </c>
      <c r="I4" s="699"/>
      <c r="J4" s="699" t="s">
        <v>46</v>
      </c>
      <c r="K4" s="699"/>
      <c r="L4" s="699" t="s">
        <v>8</v>
      </c>
      <c r="M4" s="700"/>
      <c r="N4" s="699" t="s">
        <v>47</v>
      </c>
      <c r="O4" s="700"/>
      <c r="P4" s="695" t="s">
        <v>97</v>
      </c>
      <c r="Q4" s="703"/>
      <c r="R4" s="695" t="s">
        <v>98</v>
      </c>
      <c r="S4" s="696"/>
    </row>
    <row r="5" spans="1:19" s="1" customFormat="1" ht="35.25" customHeight="1">
      <c r="A5" s="702"/>
      <c r="B5" s="25" t="s">
        <v>23</v>
      </c>
      <c r="C5" s="25" t="s">
        <v>22</v>
      </c>
      <c r="D5" s="25" t="s">
        <v>23</v>
      </c>
      <c r="E5" s="25" t="s">
        <v>22</v>
      </c>
      <c r="F5" s="25" t="s">
        <v>23</v>
      </c>
      <c r="G5" s="25" t="s">
        <v>22</v>
      </c>
      <c r="H5" s="25" t="s">
        <v>23</v>
      </c>
      <c r="I5" s="25" t="s">
        <v>22</v>
      </c>
      <c r="J5" s="25" t="s">
        <v>23</v>
      </c>
      <c r="K5" s="25" t="s">
        <v>22</v>
      </c>
      <c r="L5" s="313" t="s">
        <v>23</v>
      </c>
      <c r="M5" s="313" t="s">
        <v>24</v>
      </c>
      <c r="N5" s="313" t="s">
        <v>23</v>
      </c>
      <c r="O5" s="313" t="s">
        <v>24</v>
      </c>
      <c r="P5" s="313" t="s">
        <v>23</v>
      </c>
      <c r="Q5" s="313" t="s">
        <v>24</v>
      </c>
      <c r="R5" s="313" t="s">
        <v>23</v>
      </c>
      <c r="S5" s="312" t="s">
        <v>24</v>
      </c>
    </row>
    <row r="6" spans="1:19" s="72" customFormat="1" ht="22.5" customHeight="1">
      <c r="A6" s="167">
        <v>2019</v>
      </c>
      <c r="B6" s="75">
        <v>2029</v>
      </c>
      <c r="C6" s="75">
        <v>57483950</v>
      </c>
      <c r="D6" s="75">
        <v>190</v>
      </c>
      <c r="E6" s="75">
        <v>21932404</v>
      </c>
      <c r="F6" s="75">
        <v>0</v>
      </c>
      <c r="G6" s="75">
        <v>0</v>
      </c>
      <c r="H6" s="75">
        <v>1438</v>
      </c>
      <c r="I6" s="75">
        <v>33275096</v>
      </c>
      <c r="J6" s="76">
        <v>401</v>
      </c>
      <c r="K6" s="77">
        <v>2276450</v>
      </c>
      <c r="L6" s="343">
        <v>3907</v>
      </c>
      <c r="M6" s="75">
        <v>103879508</v>
      </c>
      <c r="N6" s="75">
        <v>3378</v>
      </c>
      <c r="O6" s="75">
        <v>101421072</v>
      </c>
      <c r="P6" s="74">
        <v>201</v>
      </c>
      <c r="Q6" s="74">
        <v>1306500</v>
      </c>
      <c r="R6" s="74">
        <v>328</v>
      </c>
      <c r="S6" s="74">
        <v>1151936</v>
      </c>
    </row>
    <row r="7" spans="1:19" s="72" customFormat="1" ht="22.5" customHeight="1">
      <c r="A7" s="167">
        <v>2020</v>
      </c>
      <c r="B7" s="75">
        <v>2064</v>
      </c>
      <c r="C7" s="75">
        <v>54972143</v>
      </c>
      <c r="D7" s="75">
        <v>192</v>
      </c>
      <c r="E7" s="75">
        <v>18936039</v>
      </c>
      <c r="F7" s="75">
        <v>0</v>
      </c>
      <c r="G7" s="75">
        <v>0</v>
      </c>
      <c r="H7" s="75">
        <v>1438</v>
      </c>
      <c r="I7" s="75">
        <v>33572316</v>
      </c>
      <c r="J7" s="76">
        <v>434</v>
      </c>
      <c r="K7" s="77">
        <v>2463788</v>
      </c>
      <c r="L7" s="344">
        <v>4189</v>
      </c>
      <c r="M7" s="74">
        <v>109910160</v>
      </c>
      <c r="N7" s="74">
        <v>3568</v>
      </c>
      <c r="O7" s="74">
        <v>107125632</v>
      </c>
      <c r="P7" s="74">
        <v>202</v>
      </c>
      <c r="Q7" s="74">
        <v>1313000</v>
      </c>
      <c r="R7" s="74">
        <v>419</v>
      </c>
      <c r="S7" s="74">
        <v>1471528</v>
      </c>
    </row>
    <row r="8" spans="1:19" s="72" customFormat="1" ht="22.5" customHeight="1">
      <c r="A8" s="167">
        <v>2021</v>
      </c>
      <c r="B8" s="75">
        <v>2034</v>
      </c>
      <c r="C8" s="75">
        <v>51303614</v>
      </c>
      <c r="D8" s="75">
        <v>192</v>
      </c>
      <c r="E8" s="75">
        <v>15808030</v>
      </c>
      <c r="F8" s="75">
        <v>0</v>
      </c>
      <c r="G8" s="75">
        <v>0</v>
      </c>
      <c r="H8" s="75">
        <v>1435</v>
      </c>
      <c r="I8" s="75">
        <v>33185452</v>
      </c>
      <c r="J8" s="76">
        <v>407</v>
      </c>
      <c r="K8" s="77">
        <v>2310132</v>
      </c>
      <c r="L8" s="344">
        <v>4246</v>
      </c>
      <c r="M8" s="74">
        <v>109919492</v>
      </c>
      <c r="N8" s="74">
        <v>3567</v>
      </c>
      <c r="O8" s="74">
        <v>107095608</v>
      </c>
      <c r="P8" s="74">
        <v>147</v>
      </c>
      <c r="Q8" s="74">
        <v>955500</v>
      </c>
      <c r="R8" s="74">
        <v>532</v>
      </c>
      <c r="S8" s="74">
        <v>1868384</v>
      </c>
    </row>
    <row r="9" spans="1:19" s="437" customFormat="1" ht="22.5" customHeight="1">
      <c r="A9" s="167">
        <v>2022</v>
      </c>
      <c r="B9" s="431">
        <v>2035</v>
      </c>
      <c r="C9" s="432">
        <v>54263625</v>
      </c>
      <c r="D9" s="432">
        <v>192</v>
      </c>
      <c r="E9" s="433">
        <v>18269287</v>
      </c>
      <c r="F9" s="432">
        <v>0</v>
      </c>
      <c r="G9" s="432">
        <v>0</v>
      </c>
      <c r="H9" s="432">
        <v>1435</v>
      </c>
      <c r="I9" s="432">
        <v>33684156</v>
      </c>
      <c r="J9" s="432">
        <v>408</v>
      </c>
      <c r="K9" s="434">
        <v>2310182</v>
      </c>
      <c r="L9" s="435">
        <v>4357</v>
      </c>
      <c r="M9" s="436">
        <v>113222656</v>
      </c>
      <c r="N9" s="436">
        <v>3677</v>
      </c>
      <c r="O9" s="436">
        <v>110398248</v>
      </c>
      <c r="P9" s="436">
        <v>146</v>
      </c>
      <c r="Q9" s="436">
        <v>949000</v>
      </c>
      <c r="R9" s="436">
        <v>534</v>
      </c>
      <c r="S9" s="436">
        <v>1875408</v>
      </c>
    </row>
    <row r="10" spans="1:19" s="437" customFormat="1" ht="22.5" customHeight="1">
      <c r="A10" s="167">
        <v>2023</v>
      </c>
      <c r="B10" s="431">
        <v>2045</v>
      </c>
      <c r="C10" s="432">
        <v>53211865</v>
      </c>
      <c r="D10" s="432">
        <v>192</v>
      </c>
      <c r="E10" s="433">
        <v>18204997</v>
      </c>
      <c r="F10" s="432">
        <v>0</v>
      </c>
      <c r="G10" s="432">
        <v>0</v>
      </c>
      <c r="H10" s="432">
        <v>1435</v>
      </c>
      <c r="I10" s="432">
        <v>32640068</v>
      </c>
      <c r="J10" s="432">
        <v>418</v>
      </c>
      <c r="K10" s="434">
        <v>2366800</v>
      </c>
      <c r="L10" s="435">
        <v>4479</v>
      </c>
      <c r="M10" s="436">
        <v>112708260</v>
      </c>
      <c r="N10" s="436">
        <v>3642</v>
      </c>
      <c r="O10" s="436">
        <v>109347408</v>
      </c>
      <c r="P10" s="436">
        <v>141</v>
      </c>
      <c r="Q10" s="436">
        <v>916500</v>
      </c>
      <c r="R10" s="436">
        <v>696</v>
      </c>
      <c r="S10" s="436">
        <v>2444352</v>
      </c>
    </row>
    <row r="11" spans="1:19" s="52" customFormat="1" ht="22.5" customHeight="1">
      <c r="A11" s="342">
        <v>2024</v>
      </c>
      <c r="B11" s="621">
        <f>SUM(D11,F11,H11,J11)</f>
        <v>2076</v>
      </c>
      <c r="C11" s="622">
        <f>SUM(E11,G11,I11,K11)</f>
        <v>56030689</v>
      </c>
      <c r="D11" s="623">
        <v>194</v>
      </c>
      <c r="E11" s="624">
        <v>19543568</v>
      </c>
      <c r="F11" s="622">
        <v>0</v>
      </c>
      <c r="G11" s="622">
        <v>0</v>
      </c>
      <c r="H11" s="622">
        <v>1427</v>
      </c>
      <c r="I11" s="622">
        <v>33910820</v>
      </c>
      <c r="J11" s="622">
        <v>455</v>
      </c>
      <c r="K11" s="625">
        <v>2576301</v>
      </c>
      <c r="L11" s="626">
        <v>4588</v>
      </c>
      <c r="M11" s="627">
        <v>115197088</v>
      </c>
      <c r="N11" s="628">
        <v>3722</v>
      </c>
      <c r="O11" s="628">
        <v>111749328</v>
      </c>
      <c r="P11" s="628">
        <v>136</v>
      </c>
      <c r="Q11" s="628">
        <v>884000</v>
      </c>
      <c r="R11" s="628">
        <v>730</v>
      </c>
      <c r="S11" s="628">
        <v>2563760</v>
      </c>
    </row>
    <row r="12" spans="1:19" s="498" customFormat="1" ht="20.100000000000001" customHeight="1">
      <c r="A12" s="496" t="s">
        <v>486</v>
      </c>
      <c r="B12" s="496"/>
      <c r="C12" s="496"/>
      <c r="D12" s="496"/>
      <c r="E12" s="496"/>
      <c r="F12" s="496"/>
      <c r="G12" s="496"/>
      <c r="H12" s="496"/>
      <c r="I12" s="496"/>
      <c r="J12" s="10"/>
      <c r="K12" s="496"/>
      <c r="L12" s="496"/>
      <c r="M12" s="496"/>
      <c r="N12" s="496"/>
      <c r="O12" s="496"/>
      <c r="P12" s="493"/>
      <c r="Q12" s="493"/>
      <c r="R12" s="10"/>
      <c r="S12" s="497" t="s">
        <v>487</v>
      </c>
    </row>
    <row r="13" spans="1:19" s="24" customFormat="1" ht="21.75" customHeight="1">
      <c r="A13" s="4"/>
      <c r="B13" s="4"/>
      <c r="C13" s="4"/>
      <c r="D13" s="4"/>
      <c r="E13" s="4"/>
      <c r="F13" s="4"/>
      <c r="G13" s="4"/>
      <c r="H13" s="4"/>
      <c r="I13" s="4"/>
      <c r="J13" s="4"/>
      <c r="K13" s="4"/>
      <c r="L13" s="4"/>
      <c r="M13" s="4"/>
      <c r="N13" s="4"/>
      <c r="O13" s="4"/>
      <c r="P13" s="43"/>
      <c r="Q13" s="43"/>
      <c r="R13" s="43"/>
      <c r="S13" s="43"/>
    </row>
    <row r="14" spans="1:19" ht="24.95" customHeight="1">
      <c r="C14" s="629"/>
    </row>
    <row r="15" spans="1:19" ht="20.25" customHeight="1"/>
    <row r="16" spans="1:19" ht="24.95" customHeight="1"/>
    <row r="17" spans="1:19" ht="24.95" customHeight="1"/>
    <row r="18" spans="1:19" s="6" customFormat="1" ht="15" customHeight="1">
      <c r="A18" s="4"/>
      <c r="B18" s="4"/>
      <c r="C18" s="4"/>
      <c r="D18" s="4"/>
      <c r="E18" s="4"/>
      <c r="F18" s="4"/>
      <c r="G18" s="4"/>
      <c r="H18" s="4"/>
      <c r="I18" s="4"/>
      <c r="J18" s="4"/>
      <c r="K18" s="4"/>
      <c r="L18" s="4"/>
      <c r="M18" s="4"/>
      <c r="N18" s="4"/>
      <c r="O18" s="4"/>
      <c r="P18" s="43"/>
      <c r="Q18" s="43"/>
      <c r="R18" s="43"/>
      <c r="S18" s="43"/>
    </row>
    <row r="19" spans="1:19" s="6" customFormat="1" ht="15" customHeight="1">
      <c r="A19" s="4"/>
      <c r="B19" s="4"/>
      <c r="C19" s="4"/>
      <c r="D19" s="4"/>
      <c r="E19" s="4"/>
      <c r="F19" s="4"/>
      <c r="G19" s="4"/>
      <c r="H19" s="4"/>
      <c r="I19" s="4"/>
      <c r="J19" s="4"/>
      <c r="K19" s="4"/>
      <c r="L19" s="4"/>
      <c r="M19" s="4"/>
      <c r="N19" s="4"/>
      <c r="O19" s="4"/>
      <c r="P19" s="43"/>
      <c r="Q19" s="43"/>
      <c r="R19" s="43"/>
      <c r="S19" s="43"/>
    </row>
  </sheetData>
  <mergeCells count="13">
    <mergeCell ref="R4:S4"/>
    <mergeCell ref="L3:S3"/>
    <mergeCell ref="A1:Q1"/>
    <mergeCell ref="B3:K3"/>
    <mergeCell ref="A3:A5"/>
    <mergeCell ref="B4:C4"/>
    <mergeCell ref="D4:E4"/>
    <mergeCell ref="F4:G4"/>
    <mergeCell ref="H4:I4"/>
    <mergeCell ref="J4:K4"/>
    <mergeCell ref="L4:M4"/>
    <mergeCell ref="N4:O4"/>
    <mergeCell ref="P4:Q4"/>
  </mergeCells>
  <phoneticPr fontId="4" type="noConversion"/>
  <printOptions horizontalCentered="1"/>
  <pageMargins left="0.78740157480314965" right="0.78740157480314965" top="0.98425196850393704" bottom="0.98425196850393704" header="0" footer="0.59055118110236227"/>
  <pageSetup paperSize="9" scale="60" firstPageNumber="117"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2"/>
  <sheetViews>
    <sheetView view="pageBreakPreview" zoomScaleNormal="100" zoomScaleSheetLayoutView="100" workbookViewId="0">
      <selection activeCell="C16" sqref="C16"/>
    </sheetView>
  </sheetViews>
  <sheetFormatPr defaultRowHeight="13.5"/>
  <cols>
    <col min="1" max="1" width="8.88671875" style="129"/>
    <col min="2" max="2" width="7.77734375" style="129" customWidth="1"/>
    <col min="3" max="3" width="7.5546875" style="129" customWidth="1"/>
    <col min="4" max="11" width="5.77734375" style="129" customWidth="1"/>
    <col min="12" max="12" width="10.109375" style="129" customWidth="1"/>
    <col min="13" max="13" width="5.88671875" style="129" customWidth="1"/>
    <col min="14" max="15" width="5.77734375" style="129" customWidth="1"/>
    <col min="16" max="16" width="7" style="129" customWidth="1"/>
    <col min="17" max="22" width="5.77734375" style="129" customWidth="1"/>
    <col min="23" max="16384" width="8.88671875" style="129"/>
  </cols>
  <sheetData>
    <row r="1" spans="1:22" s="130" customFormat="1" ht="24" customHeight="1">
      <c r="A1" s="706" t="s">
        <v>236</v>
      </c>
      <c r="B1" s="706"/>
      <c r="C1" s="706"/>
      <c r="D1" s="706"/>
      <c r="E1" s="706"/>
      <c r="F1" s="706"/>
      <c r="G1" s="706"/>
      <c r="H1" s="706"/>
      <c r="I1" s="706"/>
      <c r="J1" s="706"/>
      <c r="K1" s="706"/>
      <c r="L1" s="706"/>
      <c r="M1" s="706"/>
      <c r="N1" s="706"/>
      <c r="O1" s="706"/>
      <c r="P1" s="706"/>
      <c r="Q1" s="706"/>
      <c r="R1" s="706"/>
      <c r="S1" s="706"/>
      <c r="T1" s="706"/>
      <c r="U1" s="706"/>
      <c r="V1" s="706"/>
    </row>
    <row r="2" spans="1:22">
      <c r="A2" s="707" t="s">
        <v>220</v>
      </c>
      <c r="B2" s="707"/>
      <c r="C2" s="707"/>
      <c r="D2" s="707"/>
      <c r="E2" s="707"/>
      <c r="F2" s="707"/>
      <c r="G2" s="707"/>
      <c r="H2" s="707"/>
      <c r="I2" s="707"/>
      <c r="J2" s="707"/>
      <c r="K2" s="707"/>
      <c r="L2" s="708" t="s">
        <v>221</v>
      </c>
      <c r="M2" s="708"/>
      <c r="N2" s="708"/>
      <c r="O2" s="708"/>
      <c r="P2" s="708"/>
      <c r="Q2" s="708"/>
      <c r="R2" s="708"/>
      <c r="S2" s="708"/>
      <c r="T2" s="708"/>
      <c r="U2" s="708"/>
      <c r="V2" s="708"/>
    </row>
    <row r="3" spans="1:22">
      <c r="A3" s="709" t="s">
        <v>455</v>
      </c>
      <c r="B3" s="704" t="s">
        <v>222</v>
      </c>
      <c r="C3" s="705"/>
      <c r="D3" s="704" t="s">
        <v>223</v>
      </c>
      <c r="E3" s="704"/>
      <c r="F3" s="704" t="s">
        <v>224</v>
      </c>
      <c r="G3" s="705"/>
      <c r="H3" s="704" t="s">
        <v>225</v>
      </c>
      <c r="I3" s="704"/>
      <c r="J3" s="704" t="s">
        <v>226</v>
      </c>
      <c r="K3" s="704"/>
      <c r="L3" s="704" t="s">
        <v>227</v>
      </c>
      <c r="M3" s="704" t="s">
        <v>228</v>
      </c>
      <c r="N3" s="704"/>
      <c r="O3" s="704" t="s">
        <v>229</v>
      </c>
      <c r="P3" s="705"/>
      <c r="Q3" s="704" t="s">
        <v>230</v>
      </c>
      <c r="R3" s="705"/>
      <c r="S3" s="704" t="s">
        <v>231</v>
      </c>
      <c r="T3" s="705"/>
      <c r="U3" s="704" t="s">
        <v>232</v>
      </c>
      <c r="V3" s="711"/>
    </row>
    <row r="4" spans="1:22" ht="26.25" customHeight="1">
      <c r="A4" s="709"/>
      <c r="B4" s="705"/>
      <c r="C4" s="705"/>
      <c r="D4" s="704"/>
      <c r="E4" s="704"/>
      <c r="F4" s="705"/>
      <c r="G4" s="705"/>
      <c r="H4" s="704"/>
      <c r="I4" s="704"/>
      <c r="J4" s="704"/>
      <c r="K4" s="704"/>
      <c r="L4" s="704"/>
      <c r="M4" s="704"/>
      <c r="N4" s="704"/>
      <c r="O4" s="705"/>
      <c r="P4" s="705"/>
      <c r="Q4" s="705"/>
      <c r="R4" s="705"/>
      <c r="S4" s="705"/>
      <c r="T4" s="705"/>
      <c r="U4" s="705"/>
      <c r="V4" s="711"/>
    </row>
    <row r="5" spans="1:22" ht="22.5" customHeight="1">
      <c r="A5" s="710"/>
      <c r="B5" s="227" t="s">
        <v>234</v>
      </c>
      <c r="C5" s="227" t="s">
        <v>235</v>
      </c>
      <c r="D5" s="227" t="s">
        <v>234</v>
      </c>
      <c r="E5" s="227" t="s">
        <v>235</v>
      </c>
      <c r="F5" s="227" t="s">
        <v>234</v>
      </c>
      <c r="G5" s="227" t="s">
        <v>235</v>
      </c>
      <c r="H5" s="227" t="s">
        <v>234</v>
      </c>
      <c r="I5" s="227" t="s">
        <v>235</v>
      </c>
      <c r="J5" s="227" t="s">
        <v>234</v>
      </c>
      <c r="K5" s="227" t="s">
        <v>235</v>
      </c>
      <c r="L5" s="227" t="s">
        <v>235</v>
      </c>
      <c r="M5" s="227" t="s">
        <v>234</v>
      </c>
      <c r="N5" s="227" t="s">
        <v>235</v>
      </c>
      <c r="O5" s="227" t="s">
        <v>234</v>
      </c>
      <c r="P5" s="227" t="s">
        <v>235</v>
      </c>
      <c r="Q5" s="227" t="s">
        <v>234</v>
      </c>
      <c r="R5" s="227" t="s">
        <v>235</v>
      </c>
      <c r="S5" s="227" t="s">
        <v>234</v>
      </c>
      <c r="T5" s="227" t="s">
        <v>235</v>
      </c>
      <c r="U5" s="314" t="s">
        <v>234</v>
      </c>
      <c r="V5" s="348" t="s">
        <v>466</v>
      </c>
    </row>
    <row r="6" spans="1:22" ht="30.75" customHeight="1">
      <c r="A6" s="345">
        <v>2019</v>
      </c>
      <c r="B6" s="65">
        <v>863</v>
      </c>
      <c r="C6" s="70">
        <v>5962</v>
      </c>
      <c r="D6" s="215" t="s">
        <v>451</v>
      </c>
      <c r="E6" s="215" t="s">
        <v>453</v>
      </c>
      <c r="F6" s="70">
        <v>5</v>
      </c>
      <c r="G6" s="70">
        <v>182</v>
      </c>
      <c r="H6" s="70">
        <v>4</v>
      </c>
      <c r="I6" s="70">
        <v>8</v>
      </c>
      <c r="J6" s="70">
        <v>22</v>
      </c>
      <c r="K6" s="70">
        <v>627</v>
      </c>
      <c r="L6" s="70">
        <v>811</v>
      </c>
      <c r="M6" s="70">
        <v>19</v>
      </c>
      <c r="N6" s="70">
        <v>401</v>
      </c>
      <c r="O6" s="70">
        <v>289</v>
      </c>
      <c r="P6" s="70">
        <v>3378</v>
      </c>
      <c r="Q6" s="70">
        <v>201</v>
      </c>
      <c r="R6" s="70">
        <v>201</v>
      </c>
      <c r="S6" s="70">
        <v>309</v>
      </c>
      <c r="T6" s="70">
        <v>328</v>
      </c>
      <c r="U6" s="70">
        <v>14</v>
      </c>
      <c r="V6" s="70">
        <v>26</v>
      </c>
    </row>
    <row r="7" spans="1:22" ht="30.75" customHeight="1">
      <c r="A7" s="346">
        <v>2020</v>
      </c>
      <c r="B7" s="65">
        <v>981</v>
      </c>
      <c r="C7" s="70">
        <v>6276</v>
      </c>
      <c r="D7" s="215" t="s">
        <v>452</v>
      </c>
      <c r="E7" s="215" t="s">
        <v>453</v>
      </c>
      <c r="F7" s="70">
        <v>5</v>
      </c>
      <c r="G7" s="70">
        <v>182</v>
      </c>
      <c r="H7" s="70">
        <v>4</v>
      </c>
      <c r="I7" s="70">
        <v>10</v>
      </c>
      <c r="J7" s="70">
        <v>22</v>
      </c>
      <c r="K7" s="70">
        <v>627</v>
      </c>
      <c r="L7" s="70">
        <v>808</v>
      </c>
      <c r="M7" s="70">
        <v>19</v>
      </c>
      <c r="N7" s="70">
        <v>434</v>
      </c>
      <c r="O7" s="70">
        <v>299</v>
      </c>
      <c r="P7" s="70">
        <v>3568</v>
      </c>
      <c r="Q7" s="70">
        <v>202</v>
      </c>
      <c r="R7" s="70">
        <v>202</v>
      </c>
      <c r="S7" s="70">
        <v>419</v>
      </c>
      <c r="T7" s="70">
        <v>419</v>
      </c>
      <c r="U7" s="70">
        <v>11</v>
      </c>
      <c r="V7" s="70">
        <v>26</v>
      </c>
    </row>
    <row r="8" spans="1:22" s="131" customFormat="1" ht="30.75" customHeight="1">
      <c r="A8" s="346">
        <v>2021</v>
      </c>
      <c r="B8" s="236">
        <f>SUM(F8,H8,J8,M8,O8,Q8,S8,U8)</f>
        <v>1040</v>
      </c>
      <c r="C8" s="70">
        <f>SUM(E8,G8,I8,K8,L8,N8,P8,R8,T8,V8)</f>
        <v>6293</v>
      </c>
      <c r="D8" s="70">
        <v>0</v>
      </c>
      <c r="E8" s="70">
        <v>0</v>
      </c>
      <c r="F8" s="70">
        <v>4</v>
      </c>
      <c r="G8" s="70">
        <v>180</v>
      </c>
      <c r="H8" s="70">
        <v>8</v>
      </c>
      <c r="I8" s="70">
        <v>12</v>
      </c>
      <c r="J8" s="70">
        <v>22</v>
      </c>
      <c r="K8" s="70">
        <v>627</v>
      </c>
      <c r="L8" s="70">
        <v>808</v>
      </c>
      <c r="M8" s="70">
        <v>15</v>
      </c>
      <c r="N8" s="70">
        <v>407</v>
      </c>
      <c r="O8" s="70">
        <v>285</v>
      </c>
      <c r="P8" s="70">
        <v>3567</v>
      </c>
      <c r="Q8" s="70">
        <v>147</v>
      </c>
      <c r="R8" s="70">
        <v>147</v>
      </c>
      <c r="S8" s="70">
        <v>532</v>
      </c>
      <c r="T8" s="70">
        <v>532</v>
      </c>
      <c r="U8" s="70">
        <v>27</v>
      </c>
      <c r="V8" s="70">
        <v>13</v>
      </c>
    </row>
    <row r="9" spans="1:22" s="440" customFormat="1" ht="30.75" customHeight="1">
      <c r="A9" s="346">
        <v>2022</v>
      </c>
      <c r="B9" s="438">
        <f>SUM(F9,H9,J9,M9,O9,Q9,S9,U9)</f>
        <v>1019</v>
      </c>
      <c r="C9" s="439">
        <f>SUM(E9,G9,I9,K9,L9,N9,P9,R9,T9,V9)</f>
        <v>6417</v>
      </c>
      <c r="D9" s="439">
        <v>0</v>
      </c>
      <c r="E9" s="439">
        <v>0</v>
      </c>
      <c r="F9" s="439">
        <v>4</v>
      </c>
      <c r="G9" s="439">
        <v>180</v>
      </c>
      <c r="H9" s="439">
        <v>8</v>
      </c>
      <c r="I9" s="439">
        <v>12</v>
      </c>
      <c r="J9" s="439">
        <v>22</v>
      </c>
      <c r="K9" s="439">
        <v>627</v>
      </c>
      <c r="L9" s="439">
        <v>808</v>
      </c>
      <c r="M9" s="439">
        <v>15</v>
      </c>
      <c r="N9" s="439">
        <v>408</v>
      </c>
      <c r="O9" s="439">
        <v>277</v>
      </c>
      <c r="P9" s="439">
        <v>3677</v>
      </c>
      <c r="Q9" s="439">
        <v>146</v>
      </c>
      <c r="R9" s="439">
        <v>146</v>
      </c>
      <c r="S9" s="439">
        <v>534</v>
      </c>
      <c r="T9" s="439">
        <v>534</v>
      </c>
      <c r="U9" s="70">
        <v>13</v>
      </c>
      <c r="V9" s="70">
        <v>25</v>
      </c>
    </row>
    <row r="10" spans="1:22" s="440" customFormat="1" ht="30.75" customHeight="1">
      <c r="A10" s="346">
        <v>2023</v>
      </c>
      <c r="B10" s="438">
        <v>1089</v>
      </c>
      <c r="C10" s="439">
        <v>6548</v>
      </c>
      <c r="D10" s="439">
        <v>0</v>
      </c>
      <c r="E10" s="439">
        <v>0</v>
      </c>
      <c r="F10" s="439">
        <v>4</v>
      </c>
      <c r="G10" s="439">
        <v>180</v>
      </c>
      <c r="H10" s="439">
        <v>8</v>
      </c>
      <c r="I10" s="439">
        <v>12</v>
      </c>
      <c r="J10" s="439">
        <v>22</v>
      </c>
      <c r="K10" s="439">
        <v>627</v>
      </c>
      <c r="L10" s="439">
        <v>808</v>
      </c>
      <c r="M10" s="439">
        <v>18</v>
      </c>
      <c r="N10" s="439">
        <v>418</v>
      </c>
      <c r="O10" s="439">
        <v>188</v>
      </c>
      <c r="P10" s="439">
        <v>3642</v>
      </c>
      <c r="Q10" s="439">
        <v>141</v>
      </c>
      <c r="R10" s="439">
        <v>141</v>
      </c>
      <c r="S10" s="439">
        <v>696</v>
      </c>
      <c r="T10" s="439">
        <v>696</v>
      </c>
      <c r="U10" s="70">
        <v>12</v>
      </c>
      <c r="V10" s="70">
        <v>24</v>
      </c>
    </row>
    <row r="11" spans="1:22" s="131" customFormat="1" ht="30.75" customHeight="1">
      <c r="A11" s="347">
        <v>2024</v>
      </c>
      <c r="B11" s="630">
        <f>SUM(D11,F11,H11,J11,M11,O11,Q11,S11,U11)</f>
        <v>1117</v>
      </c>
      <c r="C11" s="628">
        <f>SUM(E11,G11,I11,K11,L11,N11,P11,R11,T11,V11)</f>
        <v>7473</v>
      </c>
      <c r="D11" s="628">
        <v>0</v>
      </c>
      <c r="E11" s="628">
        <v>0</v>
      </c>
      <c r="F11" s="631">
        <v>4</v>
      </c>
      <c r="G11" s="631">
        <v>182</v>
      </c>
      <c r="H11" s="631">
        <v>8</v>
      </c>
      <c r="I11" s="631">
        <v>12</v>
      </c>
      <c r="J11" s="628">
        <v>22</v>
      </c>
      <c r="K11" s="628">
        <v>619</v>
      </c>
      <c r="L11" s="628">
        <v>808</v>
      </c>
      <c r="M11" s="628">
        <v>16</v>
      </c>
      <c r="N11" s="628">
        <v>455</v>
      </c>
      <c r="O11" s="628">
        <v>189</v>
      </c>
      <c r="P11" s="628">
        <v>4507</v>
      </c>
      <c r="Q11" s="628">
        <v>136</v>
      </c>
      <c r="R11" s="628">
        <v>136</v>
      </c>
      <c r="S11" s="628">
        <v>730</v>
      </c>
      <c r="T11" s="628">
        <v>730</v>
      </c>
      <c r="U11" s="133">
        <v>12</v>
      </c>
      <c r="V11" s="133">
        <v>24</v>
      </c>
    </row>
    <row r="12" spans="1:22">
      <c r="A12" s="132" t="s">
        <v>486</v>
      </c>
      <c r="B12" s="132"/>
      <c r="C12" s="132"/>
      <c r="D12" s="132"/>
      <c r="E12" s="132"/>
      <c r="F12" s="132"/>
      <c r="G12" s="132"/>
      <c r="H12" s="132"/>
      <c r="I12" s="132"/>
      <c r="J12" s="132"/>
      <c r="K12" s="132"/>
      <c r="L12" s="134"/>
      <c r="M12" s="132"/>
      <c r="N12" s="132"/>
      <c r="O12" s="132"/>
      <c r="P12" s="132"/>
      <c r="Q12" s="132"/>
      <c r="R12" s="132"/>
      <c r="S12" s="132"/>
      <c r="T12" s="132"/>
      <c r="U12" s="132"/>
      <c r="V12" s="490" t="s">
        <v>487</v>
      </c>
    </row>
  </sheetData>
  <mergeCells count="15">
    <mergeCell ref="M3:N4"/>
    <mergeCell ref="O3:P4"/>
    <mergeCell ref="Q3:R4"/>
    <mergeCell ref="S3:T4"/>
    <mergeCell ref="A1:V1"/>
    <mergeCell ref="A2:K2"/>
    <mergeCell ref="L2:V2"/>
    <mergeCell ref="A3:A5"/>
    <mergeCell ref="B3:C4"/>
    <mergeCell ref="D3:E4"/>
    <mergeCell ref="F3:G4"/>
    <mergeCell ref="H3:I4"/>
    <mergeCell ref="J3:K4"/>
    <mergeCell ref="L3:L4"/>
    <mergeCell ref="U3:V4"/>
  </mergeCells>
  <phoneticPr fontId="4" type="noConversion"/>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2"/>
  <sheetViews>
    <sheetView view="pageBreakPreview" zoomScaleNormal="100" zoomScaleSheetLayoutView="100" workbookViewId="0">
      <selection activeCell="A3" sqref="A3"/>
    </sheetView>
  </sheetViews>
  <sheetFormatPr defaultRowHeight="16.5"/>
  <cols>
    <col min="1" max="4" width="20.33203125" style="95" customWidth="1"/>
    <col min="5" max="5" width="25.109375" style="95" customWidth="1"/>
    <col min="6" max="256" width="8.88671875" style="95"/>
    <col min="257" max="260" width="20.33203125" style="95" customWidth="1"/>
    <col min="261" max="261" width="22.33203125" style="95" customWidth="1"/>
    <col min="262" max="512" width="8.88671875" style="95"/>
    <col min="513" max="516" width="20.33203125" style="95" customWidth="1"/>
    <col min="517" max="517" width="22.33203125" style="95" customWidth="1"/>
    <col min="518" max="768" width="8.88671875" style="95"/>
    <col min="769" max="772" width="20.33203125" style="95" customWidth="1"/>
    <col min="773" max="773" width="22.33203125" style="95" customWidth="1"/>
    <col min="774" max="1024" width="8.88671875" style="95"/>
    <col min="1025" max="1028" width="20.33203125" style="95" customWidth="1"/>
    <col min="1029" max="1029" width="22.33203125" style="95" customWidth="1"/>
    <col min="1030" max="1280" width="8.88671875" style="95"/>
    <col min="1281" max="1284" width="20.33203125" style="95" customWidth="1"/>
    <col min="1285" max="1285" width="22.33203125" style="95" customWidth="1"/>
    <col min="1286" max="1536" width="8.88671875" style="95"/>
    <col min="1537" max="1540" width="20.33203125" style="95" customWidth="1"/>
    <col min="1541" max="1541" width="22.33203125" style="95" customWidth="1"/>
    <col min="1542" max="1792" width="8.88671875" style="95"/>
    <col min="1793" max="1796" width="20.33203125" style="95" customWidth="1"/>
    <col min="1797" max="1797" width="22.33203125" style="95" customWidth="1"/>
    <col min="1798" max="2048" width="8.88671875" style="95"/>
    <col min="2049" max="2052" width="20.33203125" style="95" customWidth="1"/>
    <col min="2053" max="2053" width="22.33203125" style="95" customWidth="1"/>
    <col min="2054" max="2304" width="8.88671875" style="95"/>
    <col min="2305" max="2308" width="20.33203125" style="95" customWidth="1"/>
    <col min="2309" max="2309" width="22.33203125" style="95" customWidth="1"/>
    <col min="2310" max="2560" width="8.88671875" style="95"/>
    <col min="2561" max="2564" width="20.33203125" style="95" customWidth="1"/>
    <col min="2565" max="2565" width="22.33203125" style="95" customWidth="1"/>
    <col min="2566" max="2816" width="8.88671875" style="95"/>
    <col min="2817" max="2820" width="20.33203125" style="95" customWidth="1"/>
    <col min="2821" max="2821" width="22.33203125" style="95" customWidth="1"/>
    <col min="2822" max="3072" width="8.88671875" style="95"/>
    <col min="3073" max="3076" width="20.33203125" style="95" customWidth="1"/>
    <col min="3077" max="3077" width="22.33203125" style="95" customWidth="1"/>
    <col min="3078" max="3328" width="8.88671875" style="95"/>
    <col min="3329" max="3332" width="20.33203125" style="95" customWidth="1"/>
    <col min="3333" max="3333" width="22.33203125" style="95" customWidth="1"/>
    <col min="3334" max="3584" width="8.88671875" style="95"/>
    <col min="3585" max="3588" width="20.33203125" style="95" customWidth="1"/>
    <col min="3589" max="3589" width="22.33203125" style="95" customWidth="1"/>
    <col min="3590" max="3840" width="8.88671875" style="95"/>
    <col min="3841" max="3844" width="20.33203125" style="95" customWidth="1"/>
    <col min="3845" max="3845" width="22.33203125" style="95" customWidth="1"/>
    <col min="3846" max="4096" width="8.88671875" style="95"/>
    <col min="4097" max="4100" width="20.33203125" style="95" customWidth="1"/>
    <col min="4101" max="4101" width="22.33203125" style="95" customWidth="1"/>
    <col min="4102" max="4352" width="8.88671875" style="95"/>
    <col min="4353" max="4356" width="20.33203125" style="95" customWidth="1"/>
    <col min="4357" max="4357" width="22.33203125" style="95" customWidth="1"/>
    <col min="4358" max="4608" width="8.88671875" style="95"/>
    <col min="4609" max="4612" width="20.33203125" style="95" customWidth="1"/>
    <col min="4613" max="4613" width="22.33203125" style="95" customWidth="1"/>
    <col min="4614" max="4864" width="8.88671875" style="95"/>
    <col min="4865" max="4868" width="20.33203125" style="95" customWidth="1"/>
    <col min="4869" max="4869" width="22.33203125" style="95" customWidth="1"/>
    <col min="4870" max="5120" width="8.88671875" style="95"/>
    <col min="5121" max="5124" width="20.33203125" style="95" customWidth="1"/>
    <col min="5125" max="5125" width="22.33203125" style="95" customWidth="1"/>
    <col min="5126" max="5376" width="8.88671875" style="95"/>
    <col min="5377" max="5380" width="20.33203125" style="95" customWidth="1"/>
    <col min="5381" max="5381" width="22.33203125" style="95" customWidth="1"/>
    <col min="5382" max="5632" width="8.88671875" style="95"/>
    <col min="5633" max="5636" width="20.33203125" style="95" customWidth="1"/>
    <col min="5637" max="5637" width="22.33203125" style="95" customWidth="1"/>
    <col min="5638" max="5888" width="8.88671875" style="95"/>
    <col min="5889" max="5892" width="20.33203125" style="95" customWidth="1"/>
    <col min="5893" max="5893" width="22.33203125" style="95" customWidth="1"/>
    <col min="5894" max="6144" width="8.88671875" style="95"/>
    <col min="6145" max="6148" width="20.33203125" style="95" customWidth="1"/>
    <col min="6149" max="6149" width="22.33203125" style="95" customWidth="1"/>
    <col min="6150" max="6400" width="8.88671875" style="95"/>
    <col min="6401" max="6404" width="20.33203125" style="95" customWidth="1"/>
    <col min="6405" max="6405" width="22.33203125" style="95" customWidth="1"/>
    <col min="6406" max="6656" width="8.88671875" style="95"/>
    <col min="6657" max="6660" width="20.33203125" style="95" customWidth="1"/>
    <col min="6661" max="6661" width="22.33203125" style="95" customWidth="1"/>
    <col min="6662" max="6912" width="8.88671875" style="95"/>
    <col min="6913" max="6916" width="20.33203125" style="95" customWidth="1"/>
    <col min="6917" max="6917" width="22.33203125" style="95" customWidth="1"/>
    <col min="6918" max="7168" width="8.88671875" style="95"/>
    <col min="7169" max="7172" width="20.33203125" style="95" customWidth="1"/>
    <col min="7173" max="7173" width="22.33203125" style="95" customWidth="1"/>
    <col min="7174" max="7424" width="8.88671875" style="95"/>
    <col min="7425" max="7428" width="20.33203125" style="95" customWidth="1"/>
    <col min="7429" max="7429" width="22.33203125" style="95" customWidth="1"/>
    <col min="7430" max="7680" width="8.88671875" style="95"/>
    <col min="7681" max="7684" width="20.33203125" style="95" customWidth="1"/>
    <col min="7685" max="7685" width="22.33203125" style="95" customWidth="1"/>
    <col min="7686" max="7936" width="8.88671875" style="95"/>
    <col min="7937" max="7940" width="20.33203125" style="95" customWidth="1"/>
    <col min="7941" max="7941" width="22.33203125" style="95" customWidth="1"/>
    <col min="7942" max="8192" width="8.88671875" style="95"/>
    <col min="8193" max="8196" width="20.33203125" style="95" customWidth="1"/>
    <col min="8197" max="8197" width="22.33203125" style="95" customWidth="1"/>
    <col min="8198" max="8448" width="8.88671875" style="95"/>
    <col min="8449" max="8452" width="20.33203125" style="95" customWidth="1"/>
    <col min="8453" max="8453" width="22.33203125" style="95" customWidth="1"/>
    <col min="8454" max="8704" width="8.88671875" style="95"/>
    <col min="8705" max="8708" width="20.33203125" style="95" customWidth="1"/>
    <col min="8709" max="8709" width="22.33203125" style="95" customWidth="1"/>
    <col min="8710" max="8960" width="8.88671875" style="95"/>
    <col min="8961" max="8964" width="20.33203125" style="95" customWidth="1"/>
    <col min="8965" max="8965" width="22.33203125" style="95" customWidth="1"/>
    <col min="8966" max="9216" width="8.88671875" style="95"/>
    <col min="9217" max="9220" width="20.33203125" style="95" customWidth="1"/>
    <col min="9221" max="9221" width="22.33203125" style="95" customWidth="1"/>
    <col min="9222" max="9472" width="8.88671875" style="95"/>
    <col min="9473" max="9476" width="20.33203125" style="95" customWidth="1"/>
    <col min="9477" max="9477" width="22.33203125" style="95" customWidth="1"/>
    <col min="9478" max="9728" width="8.88671875" style="95"/>
    <col min="9729" max="9732" width="20.33203125" style="95" customWidth="1"/>
    <col min="9733" max="9733" width="22.33203125" style="95" customWidth="1"/>
    <col min="9734" max="9984" width="8.88671875" style="95"/>
    <col min="9985" max="9988" width="20.33203125" style="95" customWidth="1"/>
    <col min="9989" max="9989" width="22.33203125" style="95" customWidth="1"/>
    <col min="9990" max="10240" width="8.88671875" style="95"/>
    <col min="10241" max="10244" width="20.33203125" style="95" customWidth="1"/>
    <col min="10245" max="10245" width="22.33203125" style="95" customWidth="1"/>
    <col min="10246" max="10496" width="8.88671875" style="95"/>
    <col min="10497" max="10500" width="20.33203125" style="95" customWidth="1"/>
    <col min="10501" max="10501" width="22.33203125" style="95" customWidth="1"/>
    <col min="10502" max="10752" width="8.88671875" style="95"/>
    <col min="10753" max="10756" width="20.33203125" style="95" customWidth="1"/>
    <col min="10757" max="10757" width="22.33203125" style="95" customWidth="1"/>
    <col min="10758" max="11008" width="8.88671875" style="95"/>
    <col min="11009" max="11012" width="20.33203125" style="95" customWidth="1"/>
    <col min="11013" max="11013" width="22.33203125" style="95" customWidth="1"/>
    <col min="11014" max="11264" width="8.88671875" style="95"/>
    <col min="11265" max="11268" width="20.33203125" style="95" customWidth="1"/>
    <col min="11269" max="11269" width="22.33203125" style="95" customWidth="1"/>
    <col min="11270" max="11520" width="8.88671875" style="95"/>
    <col min="11521" max="11524" width="20.33203125" style="95" customWidth="1"/>
    <col min="11525" max="11525" width="22.33203125" style="95" customWidth="1"/>
    <col min="11526" max="11776" width="8.88671875" style="95"/>
    <col min="11777" max="11780" width="20.33203125" style="95" customWidth="1"/>
    <col min="11781" max="11781" width="22.33203125" style="95" customWidth="1"/>
    <col min="11782" max="12032" width="8.88671875" style="95"/>
    <col min="12033" max="12036" width="20.33203125" style="95" customWidth="1"/>
    <col min="12037" max="12037" width="22.33203125" style="95" customWidth="1"/>
    <col min="12038" max="12288" width="8.88671875" style="95"/>
    <col min="12289" max="12292" width="20.33203125" style="95" customWidth="1"/>
    <col min="12293" max="12293" width="22.33203125" style="95" customWidth="1"/>
    <col min="12294" max="12544" width="8.88671875" style="95"/>
    <col min="12545" max="12548" width="20.33203125" style="95" customWidth="1"/>
    <col min="12549" max="12549" width="22.33203125" style="95" customWidth="1"/>
    <col min="12550" max="12800" width="8.88671875" style="95"/>
    <col min="12801" max="12804" width="20.33203125" style="95" customWidth="1"/>
    <col min="12805" max="12805" width="22.33203125" style="95" customWidth="1"/>
    <col min="12806" max="13056" width="8.88671875" style="95"/>
    <col min="13057" max="13060" width="20.33203125" style="95" customWidth="1"/>
    <col min="13061" max="13061" width="22.33203125" style="95" customWidth="1"/>
    <col min="13062" max="13312" width="8.88671875" style="95"/>
    <col min="13313" max="13316" width="20.33203125" style="95" customWidth="1"/>
    <col min="13317" max="13317" width="22.33203125" style="95" customWidth="1"/>
    <col min="13318" max="13568" width="8.88671875" style="95"/>
    <col min="13569" max="13572" width="20.33203125" style="95" customWidth="1"/>
    <col min="13573" max="13573" width="22.33203125" style="95" customWidth="1"/>
    <col min="13574" max="13824" width="8.88671875" style="95"/>
    <col min="13825" max="13828" width="20.33203125" style="95" customWidth="1"/>
    <col min="13829" max="13829" width="22.33203125" style="95" customWidth="1"/>
    <col min="13830" max="14080" width="8.88671875" style="95"/>
    <col min="14081" max="14084" width="20.33203125" style="95" customWidth="1"/>
    <col min="14085" max="14085" width="22.33203125" style="95" customWidth="1"/>
    <col min="14086" max="14336" width="8.88671875" style="95"/>
    <col min="14337" max="14340" width="20.33203125" style="95" customWidth="1"/>
    <col min="14341" max="14341" width="22.33203125" style="95" customWidth="1"/>
    <col min="14342" max="14592" width="8.88671875" style="95"/>
    <col min="14593" max="14596" width="20.33203125" style="95" customWidth="1"/>
    <col min="14597" max="14597" width="22.33203125" style="95" customWidth="1"/>
    <col min="14598" max="14848" width="8.88671875" style="95"/>
    <col min="14849" max="14852" width="20.33203125" style="95" customWidth="1"/>
    <col min="14853" max="14853" width="22.33203125" style="95" customWidth="1"/>
    <col min="14854" max="15104" width="8.88671875" style="95"/>
    <col min="15105" max="15108" width="20.33203125" style="95" customWidth="1"/>
    <col min="15109" max="15109" width="22.33203125" style="95" customWidth="1"/>
    <col min="15110" max="15360" width="8.88671875" style="95"/>
    <col min="15361" max="15364" width="20.33203125" style="95" customWidth="1"/>
    <col min="15365" max="15365" width="22.33203125" style="95" customWidth="1"/>
    <col min="15366" max="15616" width="8.88671875" style="95"/>
    <col min="15617" max="15620" width="20.33203125" style="95" customWidth="1"/>
    <col min="15621" max="15621" width="22.33203125" style="95" customWidth="1"/>
    <col min="15622" max="15872" width="8.88671875" style="95"/>
    <col min="15873" max="15876" width="20.33203125" style="95" customWidth="1"/>
    <col min="15877" max="15877" width="22.33203125" style="95" customWidth="1"/>
    <col min="15878" max="16128" width="8.88671875" style="95"/>
    <col min="16129" max="16132" width="20.33203125" style="95" customWidth="1"/>
    <col min="16133" max="16133" width="22.33203125" style="95" customWidth="1"/>
    <col min="16134" max="16384" width="8.88671875" style="95"/>
  </cols>
  <sheetData>
    <row r="1" spans="1:5" ht="25.5" customHeight="1">
      <c r="A1" s="712" t="s">
        <v>169</v>
      </c>
      <c r="B1" s="712"/>
    </row>
    <row r="2" spans="1:5" s="499" customFormat="1" ht="12">
      <c r="A2" s="499" t="s">
        <v>504</v>
      </c>
      <c r="D2" s="500"/>
      <c r="E2" s="500" t="s">
        <v>490</v>
      </c>
    </row>
    <row r="3" spans="1:5" s="96" customFormat="1" ht="24.75" customHeight="1">
      <c r="A3" s="349"/>
      <c r="B3" s="115" t="s">
        <v>170</v>
      </c>
      <c r="C3" s="116" t="s">
        <v>171</v>
      </c>
      <c r="D3" s="117"/>
      <c r="E3" s="116" t="s">
        <v>172</v>
      </c>
    </row>
    <row r="4" spans="1:5" s="96" customFormat="1" ht="24.75" customHeight="1">
      <c r="A4" s="350" t="s">
        <v>114</v>
      </c>
      <c r="B4" s="118" t="s">
        <v>173</v>
      </c>
      <c r="C4" s="118" t="s">
        <v>174</v>
      </c>
      <c r="D4" s="119" t="s">
        <v>175</v>
      </c>
      <c r="E4" s="352" t="s">
        <v>176</v>
      </c>
    </row>
    <row r="5" spans="1:5" s="97" customFormat="1" ht="26.25" customHeight="1">
      <c r="A5" s="120">
        <v>2019</v>
      </c>
      <c r="B5" s="121">
        <v>190</v>
      </c>
      <c r="C5" s="121">
        <v>180</v>
      </c>
      <c r="D5" s="122">
        <v>95</v>
      </c>
      <c r="E5" s="476">
        <v>0</v>
      </c>
    </row>
    <row r="6" spans="1:5" s="97" customFormat="1" ht="26.25" customHeight="1">
      <c r="A6" s="120">
        <v>2020</v>
      </c>
      <c r="B6" s="121">
        <v>192</v>
      </c>
      <c r="C6" s="121">
        <v>180</v>
      </c>
      <c r="D6" s="122">
        <v>94</v>
      </c>
      <c r="E6" s="476">
        <v>0</v>
      </c>
    </row>
    <row r="7" spans="1:5" s="97" customFormat="1" ht="26.25" customHeight="1">
      <c r="A7" s="120">
        <v>2021</v>
      </c>
      <c r="B7" s="121">
        <v>192</v>
      </c>
      <c r="C7" s="121">
        <v>180</v>
      </c>
      <c r="D7" s="122">
        <v>94</v>
      </c>
      <c r="E7" s="476">
        <v>0</v>
      </c>
    </row>
    <row r="8" spans="1:5" s="441" customFormat="1" ht="27.75" customHeight="1">
      <c r="A8" s="120">
        <v>2022</v>
      </c>
      <c r="B8" s="121">
        <v>192</v>
      </c>
      <c r="C8" s="121">
        <v>177</v>
      </c>
      <c r="D8" s="122">
        <v>92</v>
      </c>
      <c r="E8" s="476">
        <v>0</v>
      </c>
    </row>
    <row r="9" spans="1:5" s="441" customFormat="1" ht="27.75" customHeight="1">
      <c r="A9" s="120">
        <v>2023</v>
      </c>
      <c r="B9" s="121">
        <v>192</v>
      </c>
      <c r="C9" s="121">
        <v>167</v>
      </c>
      <c r="D9" s="122">
        <v>87</v>
      </c>
      <c r="E9" s="476">
        <v>0</v>
      </c>
    </row>
    <row r="10" spans="1:5" ht="27.75" customHeight="1">
      <c r="A10" s="351">
        <v>2024</v>
      </c>
      <c r="B10" s="290">
        <v>194</v>
      </c>
      <c r="C10" s="290">
        <v>151</v>
      </c>
      <c r="D10" s="291">
        <v>78</v>
      </c>
      <c r="E10" s="477">
        <v>0</v>
      </c>
    </row>
    <row r="11" spans="1:5" s="501" customFormat="1" ht="13.5">
      <c r="A11" s="499" t="s">
        <v>491</v>
      </c>
      <c r="B11" s="499"/>
      <c r="C11" s="499"/>
      <c r="D11" s="499"/>
      <c r="E11" s="499"/>
    </row>
    <row r="12" spans="1:5" s="501" customFormat="1" ht="13.5">
      <c r="A12" s="499" t="s">
        <v>486</v>
      </c>
      <c r="B12" s="499"/>
      <c r="C12" s="499"/>
      <c r="D12" s="499"/>
      <c r="E12" s="502" t="s">
        <v>488</v>
      </c>
    </row>
  </sheetData>
  <mergeCells count="1">
    <mergeCell ref="A1:B1"/>
  </mergeCells>
  <phoneticPr fontId="4" type="noConversion"/>
  <pageMargins left="0.49" right="0.47" top="0.75" bottom="0.75" header="0.3" footer="0.3"/>
  <pageSetup paperSize="9" scale="73" orientation="portrait" r:id="rId1"/>
  <colBreaks count="1" manualBreakCount="1">
    <brk id="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0"/>
  <sheetViews>
    <sheetView view="pageBreakPreview" zoomScaleNormal="100" zoomScaleSheetLayoutView="100" workbookViewId="0">
      <selection activeCell="E19" sqref="E19"/>
    </sheetView>
  </sheetViews>
  <sheetFormatPr defaultRowHeight="13.5"/>
  <cols>
    <col min="1" max="1" width="7.88671875" style="98" customWidth="1"/>
    <col min="2" max="2" width="8.33203125" style="98" customWidth="1"/>
    <col min="3" max="3" width="5.88671875" style="98" customWidth="1"/>
    <col min="4" max="4" width="6.88671875" style="98" customWidth="1"/>
    <col min="5" max="5" width="7.21875" style="98" customWidth="1"/>
    <col min="6" max="6" width="9" style="98" customWidth="1"/>
    <col min="7" max="7" width="7.33203125" style="98" customWidth="1"/>
    <col min="8" max="9" width="8.44140625" style="98" customWidth="1"/>
    <col min="10" max="10" width="6.77734375" style="98" customWidth="1"/>
    <col min="11" max="11" width="7.21875" style="98" customWidth="1"/>
    <col min="12" max="16384" width="8.88671875" style="98"/>
  </cols>
  <sheetData>
    <row r="1" spans="1:12" s="124" customFormat="1" ht="23.25" customHeight="1">
      <c r="A1" s="720" t="s">
        <v>177</v>
      </c>
      <c r="B1" s="721"/>
      <c r="C1" s="721"/>
      <c r="D1" s="721"/>
      <c r="E1" s="721"/>
      <c r="F1" s="721"/>
      <c r="G1" s="721"/>
      <c r="H1" s="721"/>
      <c r="I1" s="721"/>
      <c r="J1" s="721"/>
      <c r="K1" s="721"/>
    </row>
    <row r="2" spans="1:12" ht="15" customHeight="1">
      <c r="A2" s="503" t="s">
        <v>178</v>
      </c>
      <c r="B2" s="503"/>
      <c r="C2" s="504"/>
      <c r="D2" s="504" t="s">
        <v>179</v>
      </c>
      <c r="E2" s="504"/>
      <c r="F2" s="504"/>
      <c r="G2" s="504"/>
      <c r="H2" s="504"/>
      <c r="I2" s="504"/>
      <c r="J2" s="504"/>
      <c r="K2" s="505" t="s">
        <v>180</v>
      </c>
    </row>
    <row r="3" spans="1:12" s="99" customFormat="1" ht="18" customHeight="1">
      <c r="A3" s="506" t="s">
        <v>181</v>
      </c>
      <c r="B3" s="722" t="s">
        <v>182</v>
      </c>
      <c r="C3" s="723"/>
      <c r="D3" s="724" t="s">
        <v>183</v>
      </c>
      <c r="E3" s="725"/>
      <c r="F3" s="724" t="s">
        <v>184</v>
      </c>
      <c r="G3" s="725"/>
      <c r="H3" s="726" t="s">
        <v>185</v>
      </c>
      <c r="I3" s="723"/>
      <c r="J3" s="727" t="s">
        <v>186</v>
      </c>
      <c r="K3" s="728"/>
    </row>
    <row r="4" spans="1:12" s="100" customFormat="1" ht="18" customHeight="1">
      <c r="A4" s="507"/>
      <c r="B4" s="713" t="s">
        <v>187</v>
      </c>
      <c r="C4" s="714"/>
      <c r="D4" s="715" t="s">
        <v>188</v>
      </c>
      <c r="E4" s="716"/>
      <c r="F4" s="715" t="s">
        <v>189</v>
      </c>
      <c r="G4" s="716"/>
      <c r="H4" s="717" t="s">
        <v>190</v>
      </c>
      <c r="I4" s="716"/>
      <c r="J4" s="718" t="s">
        <v>191</v>
      </c>
      <c r="K4" s="719"/>
    </row>
    <row r="5" spans="1:12" s="99" customFormat="1" ht="18" customHeight="1">
      <c r="A5" s="507"/>
      <c r="B5" s="508" t="s">
        <v>192</v>
      </c>
      <c r="C5" s="508" t="s">
        <v>193</v>
      </c>
      <c r="D5" s="508" t="s">
        <v>192</v>
      </c>
      <c r="E5" s="508" t="s">
        <v>193</v>
      </c>
      <c r="F5" s="508" t="s">
        <v>192</v>
      </c>
      <c r="G5" s="508" t="s">
        <v>193</v>
      </c>
      <c r="H5" s="508" t="s">
        <v>192</v>
      </c>
      <c r="I5" s="508" t="s">
        <v>193</v>
      </c>
      <c r="J5" s="509" t="s">
        <v>192</v>
      </c>
      <c r="K5" s="510" t="s">
        <v>193</v>
      </c>
    </row>
    <row r="6" spans="1:12" s="99" customFormat="1" ht="26.25" customHeight="1">
      <c r="A6" s="511" t="s">
        <v>219</v>
      </c>
      <c r="B6" s="512" t="s">
        <v>194</v>
      </c>
      <c r="C6" s="512" t="s">
        <v>195</v>
      </c>
      <c r="D6" s="513" t="s">
        <v>194</v>
      </c>
      <c r="E6" s="512" t="s">
        <v>195</v>
      </c>
      <c r="F6" s="512" t="s">
        <v>194</v>
      </c>
      <c r="G6" s="512" t="s">
        <v>195</v>
      </c>
      <c r="H6" s="512" t="s">
        <v>194</v>
      </c>
      <c r="I6" s="512" t="s">
        <v>195</v>
      </c>
      <c r="J6" s="514" t="s">
        <v>194</v>
      </c>
      <c r="K6" s="515" t="s">
        <v>195</v>
      </c>
    </row>
    <row r="7" spans="1:12" s="102" customFormat="1" ht="15.75" customHeight="1">
      <c r="A7" s="353">
        <v>2019</v>
      </c>
      <c r="B7" s="123">
        <v>113</v>
      </c>
      <c r="C7" s="123">
        <v>208.59</v>
      </c>
      <c r="D7" s="123">
        <v>7</v>
      </c>
      <c r="E7" s="123">
        <v>22.2</v>
      </c>
      <c r="F7" s="123">
        <v>98</v>
      </c>
      <c r="G7" s="123">
        <v>137.03</v>
      </c>
      <c r="H7" s="123">
        <v>5</v>
      </c>
      <c r="I7" s="123">
        <v>14.18</v>
      </c>
      <c r="J7" s="123">
        <v>3</v>
      </c>
      <c r="K7" s="123">
        <v>35.18</v>
      </c>
      <c r="L7" s="101"/>
    </row>
    <row r="8" spans="1:12" s="102" customFormat="1" ht="15.75" customHeight="1">
      <c r="A8" s="353">
        <v>2020</v>
      </c>
      <c r="B8" s="123">
        <v>178</v>
      </c>
      <c r="C8" s="123">
        <v>277.58</v>
      </c>
      <c r="D8" s="123">
        <v>9</v>
      </c>
      <c r="E8" s="123">
        <v>6.9600000000000009</v>
      </c>
      <c r="F8" s="123">
        <v>136</v>
      </c>
      <c r="G8" s="123">
        <v>178.44</v>
      </c>
      <c r="H8" s="123">
        <v>14</v>
      </c>
      <c r="I8" s="123">
        <v>26.54</v>
      </c>
      <c r="J8" s="123">
        <v>19</v>
      </c>
      <c r="K8" s="123">
        <v>65.639999999999986</v>
      </c>
      <c r="L8" s="101"/>
    </row>
    <row r="9" spans="1:12" s="234" customFormat="1" ht="15.75" customHeight="1">
      <c r="A9" s="353">
        <v>2021</v>
      </c>
      <c r="B9" s="123">
        <v>178</v>
      </c>
      <c r="C9" s="123">
        <v>278.35000000000002</v>
      </c>
      <c r="D9" s="123">
        <v>8</v>
      </c>
      <c r="E9" s="123">
        <v>6.8800000000000008</v>
      </c>
      <c r="F9" s="123">
        <v>137</v>
      </c>
      <c r="G9" s="123">
        <v>178.56</v>
      </c>
      <c r="H9" s="123">
        <v>14</v>
      </c>
      <c r="I9" s="123">
        <v>27.270000000000003</v>
      </c>
      <c r="J9" s="123">
        <v>19</v>
      </c>
      <c r="K9" s="123">
        <v>65.639999999999972</v>
      </c>
      <c r="L9" s="233"/>
    </row>
    <row r="10" spans="1:12" s="444" customFormat="1" ht="15.75" customHeight="1">
      <c r="A10" s="353">
        <v>2022</v>
      </c>
      <c r="B10" s="442">
        <v>180</v>
      </c>
      <c r="C10" s="442">
        <v>288.28199999999998</v>
      </c>
      <c r="D10" s="442">
        <v>8</v>
      </c>
      <c r="E10" s="442">
        <v>6.8800000000000008</v>
      </c>
      <c r="F10" s="442">
        <v>137</v>
      </c>
      <c r="G10" s="442">
        <v>178.56</v>
      </c>
      <c r="H10" s="442">
        <v>14</v>
      </c>
      <c r="I10" s="442">
        <v>27.270000000000003</v>
      </c>
      <c r="J10" s="442">
        <v>21</v>
      </c>
      <c r="K10" s="442">
        <v>75.572000000000003</v>
      </c>
      <c r="L10" s="443"/>
    </row>
    <row r="11" spans="1:12" s="444" customFormat="1" ht="15.75" customHeight="1">
      <c r="A11" s="353">
        <v>2023</v>
      </c>
      <c r="B11" s="442">
        <v>180</v>
      </c>
      <c r="C11" s="442">
        <v>288</v>
      </c>
      <c r="D11" s="442">
        <v>8</v>
      </c>
      <c r="E11" s="442">
        <v>7</v>
      </c>
      <c r="F11" s="442">
        <v>137</v>
      </c>
      <c r="G11" s="442">
        <v>179</v>
      </c>
      <c r="H11" s="442">
        <v>14</v>
      </c>
      <c r="I11" s="442">
        <v>27</v>
      </c>
      <c r="J11" s="442">
        <v>21</v>
      </c>
      <c r="K11" s="442">
        <v>76</v>
      </c>
      <c r="L11" s="443"/>
    </row>
    <row r="12" spans="1:12" s="102" customFormat="1" ht="15.75" customHeight="1">
      <c r="A12" s="354">
        <v>2024</v>
      </c>
      <c r="B12" s="265">
        <v>180</v>
      </c>
      <c r="C12" s="265">
        <v>288</v>
      </c>
      <c r="D12" s="265">
        <v>8</v>
      </c>
      <c r="E12" s="265">
        <v>7</v>
      </c>
      <c r="F12" s="265">
        <v>137</v>
      </c>
      <c r="G12" s="265">
        <v>179</v>
      </c>
      <c r="H12" s="265">
        <v>14</v>
      </c>
      <c r="I12" s="265">
        <v>27</v>
      </c>
      <c r="J12" s="265">
        <v>21</v>
      </c>
      <c r="K12" s="265">
        <v>76</v>
      </c>
      <c r="L12" s="101"/>
    </row>
    <row r="13" spans="1:12" s="102" customFormat="1" ht="15" customHeight="1">
      <c r="A13" s="355" t="s">
        <v>70</v>
      </c>
      <c r="B13" s="266">
        <v>9</v>
      </c>
      <c r="C13" s="267">
        <v>29.030000000000005</v>
      </c>
      <c r="D13" s="268">
        <v>0</v>
      </c>
      <c r="E13" s="269">
        <v>0</v>
      </c>
      <c r="F13" s="268">
        <v>5</v>
      </c>
      <c r="G13" s="269">
        <v>8.77</v>
      </c>
      <c r="H13" s="268">
        <v>3</v>
      </c>
      <c r="I13" s="269">
        <v>15.360000000000001</v>
      </c>
      <c r="J13" s="268">
        <v>1</v>
      </c>
      <c r="K13" s="358">
        <v>4.9000000000000004</v>
      </c>
      <c r="L13" s="101"/>
    </row>
    <row r="14" spans="1:12" s="102" customFormat="1" ht="15" customHeight="1">
      <c r="A14" s="355" t="s">
        <v>71</v>
      </c>
      <c r="B14" s="270">
        <v>28</v>
      </c>
      <c r="C14" s="271">
        <v>57.359999999999992</v>
      </c>
      <c r="D14" s="272">
        <v>5</v>
      </c>
      <c r="E14" s="273">
        <v>4.66</v>
      </c>
      <c r="F14" s="272">
        <v>5</v>
      </c>
      <c r="G14" s="273">
        <v>4.76</v>
      </c>
      <c r="H14" s="272">
        <v>5</v>
      </c>
      <c r="I14" s="273">
        <v>5.0599999999999996</v>
      </c>
      <c r="J14" s="272">
        <v>13</v>
      </c>
      <c r="K14" s="359">
        <v>42.879999999999988</v>
      </c>
      <c r="L14" s="101"/>
    </row>
    <row r="15" spans="1:12" s="102" customFormat="1" ht="15" customHeight="1">
      <c r="A15" s="355" t="s">
        <v>72</v>
      </c>
      <c r="B15" s="270">
        <v>12</v>
      </c>
      <c r="C15" s="271">
        <v>14.100000000000001</v>
      </c>
      <c r="D15" s="272">
        <v>0</v>
      </c>
      <c r="E15" s="272">
        <v>0</v>
      </c>
      <c r="F15" s="272">
        <v>12</v>
      </c>
      <c r="G15" s="273">
        <v>14.100000000000001</v>
      </c>
      <c r="H15" s="272">
        <v>0</v>
      </c>
      <c r="I15" s="272">
        <v>0</v>
      </c>
      <c r="J15" s="272">
        <v>0</v>
      </c>
      <c r="K15" s="272">
        <v>0</v>
      </c>
      <c r="L15" s="101"/>
    </row>
    <row r="16" spans="1:12" s="102" customFormat="1" ht="15" customHeight="1">
      <c r="A16" s="355" t="s">
        <v>73</v>
      </c>
      <c r="B16" s="270">
        <v>2</v>
      </c>
      <c r="C16" s="271">
        <v>12.3</v>
      </c>
      <c r="D16" s="272">
        <v>0</v>
      </c>
      <c r="E16" s="272">
        <v>0</v>
      </c>
      <c r="F16" s="272">
        <v>0</v>
      </c>
      <c r="G16" s="272">
        <v>0</v>
      </c>
      <c r="H16" s="272">
        <v>0</v>
      </c>
      <c r="I16" s="272">
        <v>0</v>
      </c>
      <c r="J16" s="272">
        <v>2</v>
      </c>
      <c r="K16" s="359">
        <v>12.3</v>
      </c>
      <c r="L16" s="101"/>
    </row>
    <row r="17" spans="1:13" s="102" customFormat="1" ht="15" customHeight="1">
      <c r="A17" s="355" t="s">
        <v>74</v>
      </c>
      <c r="B17" s="272">
        <v>0</v>
      </c>
      <c r="C17" s="272">
        <v>0</v>
      </c>
      <c r="D17" s="272">
        <v>0</v>
      </c>
      <c r="E17" s="272">
        <v>0</v>
      </c>
      <c r="F17" s="272">
        <v>0</v>
      </c>
      <c r="G17" s="272">
        <v>0</v>
      </c>
      <c r="H17" s="272">
        <v>0</v>
      </c>
      <c r="I17" s="272">
        <v>0</v>
      </c>
      <c r="J17" s="272">
        <v>0</v>
      </c>
      <c r="K17" s="272">
        <v>0</v>
      </c>
      <c r="L17" s="101"/>
    </row>
    <row r="18" spans="1:13" s="102" customFormat="1" ht="15" customHeight="1">
      <c r="A18" s="355" t="s">
        <v>75</v>
      </c>
      <c r="B18" s="270">
        <v>2</v>
      </c>
      <c r="C18" s="271">
        <v>9.93</v>
      </c>
      <c r="D18" s="272">
        <v>0</v>
      </c>
      <c r="E18" s="272">
        <v>0</v>
      </c>
      <c r="F18" s="272">
        <v>0</v>
      </c>
      <c r="G18" s="272">
        <v>0</v>
      </c>
      <c r="H18" s="272">
        <v>0</v>
      </c>
      <c r="I18" s="272">
        <v>0</v>
      </c>
      <c r="J18" s="272">
        <v>2</v>
      </c>
      <c r="K18" s="359">
        <v>9.9320000000000004</v>
      </c>
      <c r="L18" s="101"/>
    </row>
    <row r="19" spans="1:13" s="102" customFormat="1" ht="15" customHeight="1">
      <c r="A19" s="355" t="s">
        <v>76</v>
      </c>
      <c r="B19" s="272">
        <v>0</v>
      </c>
      <c r="C19" s="272">
        <v>0</v>
      </c>
      <c r="D19" s="272">
        <v>0</v>
      </c>
      <c r="E19" s="272">
        <v>0</v>
      </c>
      <c r="F19" s="272">
        <v>0</v>
      </c>
      <c r="G19" s="272">
        <v>0</v>
      </c>
      <c r="H19" s="272">
        <v>0</v>
      </c>
      <c r="I19" s="272">
        <v>0</v>
      </c>
      <c r="J19" s="272">
        <v>0</v>
      </c>
      <c r="K19" s="272">
        <v>0</v>
      </c>
      <c r="L19" s="101"/>
    </row>
    <row r="20" spans="1:13" s="102" customFormat="1" ht="15" customHeight="1">
      <c r="A20" s="355" t="s">
        <v>77</v>
      </c>
      <c r="B20" s="272">
        <v>0</v>
      </c>
      <c r="C20" s="272">
        <v>0</v>
      </c>
      <c r="D20" s="272">
        <v>0</v>
      </c>
      <c r="E20" s="272">
        <v>0</v>
      </c>
      <c r="F20" s="272">
        <v>0</v>
      </c>
      <c r="G20" s="272">
        <v>0</v>
      </c>
      <c r="H20" s="272">
        <v>0</v>
      </c>
      <c r="I20" s="272">
        <v>0</v>
      </c>
      <c r="J20" s="272">
        <v>0</v>
      </c>
      <c r="K20" s="272">
        <v>0</v>
      </c>
      <c r="L20" s="101"/>
      <c r="M20" s="103"/>
    </row>
    <row r="21" spans="1:13" s="102" customFormat="1" ht="15" customHeight="1">
      <c r="A21" s="355" t="s">
        <v>78</v>
      </c>
      <c r="B21" s="270">
        <v>8</v>
      </c>
      <c r="C21" s="271">
        <v>6.0099999999999989</v>
      </c>
      <c r="D21" s="272">
        <v>0</v>
      </c>
      <c r="E21" s="272">
        <v>0</v>
      </c>
      <c r="F21" s="272">
        <v>8</v>
      </c>
      <c r="G21" s="273">
        <v>6.0099999999999989</v>
      </c>
      <c r="H21" s="272">
        <v>0</v>
      </c>
      <c r="I21" s="272">
        <v>0</v>
      </c>
      <c r="J21" s="272">
        <v>0</v>
      </c>
      <c r="K21" s="272">
        <v>0</v>
      </c>
      <c r="L21" s="101"/>
    </row>
    <row r="22" spans="1:13" s="102" customFormat="1" ht="15" customHeight="1">
      <c r="A22" s="355" t="s">
        <v>79</v>
      </c>
      <c r="B22" s="270">
        <v>4</v>
      </c>
      <c r="C22" s="271">
        <v>4.18</v>
      </c>
      <c r="D22" s="272">
        <v>0</v>
      </c>
      <c r="E22" s="272">
        <v>0</v>
      </c>
      <c r="F22" s="272">
        <v>4</v>
      </c>
      <c r="G22" s="273">
        <v>4.18</v>
      </c>
      <c r="H22" s="272">
        <v>0</v>
      </c>
      <c r="I22" s="272">
        <v>0</v>
      </c>
      <c r="J22" s="272">
        <v>0</v>
      </c>
      <c r="K22" s="272">
        <v>0</v>
      </c>
      <c r="L22" s="101"/>
    </row>
    <row r="23" spans="1:13" s="102" customFormat="1" ht="15" customHeight="1">
      <c r="A23" s="355" t="s">
        <v>80</v>
      </c>
      <c r="B23" s="270">
        <v>2</v>
      </c>
      <c r="C23" s="271">
        <v>1.57</v>
      </c>
      <c r="D23" s="272">
        <v>0</v>
      </c>
      <c r="E23" s="272">
        <v>0</v>
      </c>
      <c r="F23" s="272">
        <v>2</v>
      </c>
      <c r="G23" s="273">
        <v>1.57</v>
      </c>
      <c r="H23" s="272">
        <v>0</v>
      </c>
      <c r="I23" s="272">
        <v>0</v>
      </c>
      <c r="J23" s="272">
        <v>0</v>
      </c>
      <c r="K23" s="272">
        <v>0</v>
      </c>
      <c r="L23" s="101"/>
    </row>
    <row r="24" spans="1:13" s="102" customFormat="1" ht="15" customHeight="1">
      <c r="A24" s="355" t="s">
        <v>81</v>
      </c>
      <c r="B24" s="270">
        <v>7</v>
      </c>
      <c r="C24" s="271">
        <v>4.3600000000000003</v>
      </c>
      <c r="D24" s="272">
        <v>0</v>
      </c>
      <c r="E24" s="272">
        <v>0</v>
      </c>
      <c r="F24" s="272">
        <v>7</v>
      </c>
      <c r="G24" s="273">
        <v>4.3600000000000003</v>
      </c>
      <c r="H24" s="272">
        <v>0</v>
      </c>
      <c r="I24" s="272">
        <v>0</v>
      </c>
      <c r="J24" s="272">
        <v>0</v>
      </c>
      <c r="K24" s="272">
        <v>0</v>
      </c>
      <c r="L24" s="101"/>
    </row>
    <row r="25" spans="1:13" s="102" customFormat="1" ht="15" customHeight="1">
      <c r="A25" s="355" t="s">
        <v>82</v>
      </c>
      <c r="B25" s="270">
        <v>1</v>
      </c>
      <c r="C25" s="271">
        <v>2.5</v>
      </c>
      <c r="D25" s="272">
        <v>0</v>
      </c>
      <c r="E25" s="272">
        <v>0</v>
      </c>
      <c r="F25" s="272">
        <v>1</v>
      </c>
      <c r="G25" s="273">
        <v>2.5</v>
      </c>
      <c r="H25" s="272">
        <v>0</v>
      </c>
      <c r="I25" s="272">
        <v>0</v>
      </c>
      <c r="J25" s="272">
        <v>0</v>
      </c>
      <c r="K25" s="272">
        <v>0</v>
      </c>
      <c r="L25" s="101"/>
    </row>
    <row r="26" spans="1:13" s="102" customFormat="1" ht="15" customHeight="1">
      <c r="A26" s="355" t="s">
        <v>83</v>
      </c>
      <c r="B26" s="270">
        <v>8</v>
      </c>
      <c r="C26" s="271">
        <v>5.3800000000000008</v>
      </c>
      <c r="D26" s="272">
        <v>1</v>
      </c>
      <c r="E26" s="273">
        <v>0.08</v>
      </c>
      <c r="F26" s="272">
        <v>7</v>
      </c>
      <c r="G26" s="273">
        <v>5.3</v>
      </c>
      <c r="H26" s="272">
        <v>0</v>
      </c>
      <c r="I26" s="272">
        <v>0</v>
      </c>
      <c r="J26" s="272">
        <v>0</v>
      </c>
      <c r="K26" s="272">
        <v>0</v>
      </c>
      <c r="L26" s="101"/>
    </row>
    <row r="27" spans="1:13" s="102" customFormat="1" ht="15" customHeight="1">
      <c r="A27" s="355" t="s">
        <v>84</v>
      </c>
      <c r="B27" s="270">
        <v>4</v>
      </c>
      <c r="C27" s="271">
        <v>3.01</v>
      </c>
      <c r="D27" s="272">
        <v>0</v>
      </c>
      <c r="E27" s="272">
        <v>0</v>
      </c>
      <c r="F27" s="272">
        <v>4</v>
      </c>
      <c r="G27" s="273">
        <v>3.01</v>
      </c>
      <c r="H27" s="272">
        <v>0</v>
      </c>
      <c r="I27" s="272">
        <v>0</v>
      </c>
      <c r="J27" s="272">
        <v>0</v>
      </c>
      <c r="K27" s="272">
        <v>0</v>
      </c>
      <c r="L27" s="101"/>
    </row>
    <row r="28" spans="1:13" s="105" customFormat="1" ht="15" customHeight="1">
      <c r="A28" s="355" t="s">
        <v>85</v>
      </c>
      <c r="B28" s="270">
        <v>4</v>
      </c>
      <c r="C28" s="271">
        <v>6.65</v>
      </c>
      <c r="D28" s="272">
        <v>2</v>
      </c>
      <c r="E28" s="273">
        <v>2.14</v>
      </c>
      <c r="F28" s="272">
        <v>1</v>
      </c>
      <c r="G28" s="273">
        <v>0.16</v>
      </c>
      <c r="H28" s="272">
        <v>0</v>
      </c>
      <c r="I28" s="272">
        <v>0</v>
      </c>
      <c r="J28" s="272">
        <v>1</v>
      </c>
      <c r="K28" s="359">
        <v>4.3499999999999996</v>
      </c>
      <c r="L28" s="104"/>
    </row>
    <row r="29" spans="1:13" s="105" customFormat="1" ht="15" customHeight="1">
      <c r="A29" s="355" t="s">
        <v>86</v>
      </c>
      <c r="B29" s="270">
        <v>6</v>
      </c>
      <c r="C29" s="271">
        <v>4.24</v>
      </c>
      <c r="D29" s="272">
        <v>0</v>
      </c>
      <c r="E29" s="272">
        <v>0</v>
      </c>
      <c r="F29" s="272">
        <v>6</v>
      </c>
      <c r="G29" s="273">
        <v>4.24</v>
      </c>
      <c r="H29" s="272">
        <v>0</v>
      </c>
      <c r="I29" s="272">
        <v>0</v>
      </c>
      <c r="J29" s="272">
        <v>0</v>
      </c>
      <c r="K29" s="272">
        <v>0</v>
      </c>
      <c r="L29" s="104"/>
    </row>
    <row r="30" spans="1:13" s="105" customFormat="1" ht="15" customHeight="1">
      <c r="A30" s="355" t="s">
        <v>87</v>
      </c>
      <c r="B30" s="270">
        <v>7</v>
      </c>
      <c r="C30" s="271">
        <v>5.7900000000000009</v>
      </c>
      <c r="D30" s="272">
        <v>0</v>
      </c>
      <c r="E30" s="272">
        <v>0</v>
      </c>
      <c r="F30" s="272">
        <v>7</v>
      </c>
      <c r="G30" s="273">
        <v>5.7900000000000009</v>
      </c>
      <c r="H30" s="272">
        <v>0</v>
      </c>
      <c r="I30" s="272">
        <v>0</v>
      </c>
      <c r="J30" s="272">
        <v>0</v>
      </c>
      <c r="K30" s="272">
        <v>0</v>
      </c>
      <c r="L30" s="104"/>
    </row>
    <row r="31" spans="1:13" s="105" customFormat="1" ht="15" customHeight="1">
      <c r="A31" s="356" t="s">
        <v>88</v>
      </c>
      <c r="B31" s="270">
        <v>6</v>
      </c>
      <c r="C31" s="271">
        <v>5.48</v>
      </c>
      <c r="D31" s="272">
        <v>0</v>
      </c>
      <c r="E31" s="272">
        <v>0</v>
      </c>
      <c r="F31" s="272">
        <v>5</v>
      </c>
      <c r="G31" s="273">
        <v>4.75</v>
      </c>
      <c r="H31" s="272">
        <v>1</v>
      </c>
      <c r="I31" s="273">
        <v>0.73</v>
      </c>
      <c r="J31" s="272">
        <v>0</v>
      </c>
      <c r="K31" s="272">
        <v>0</v>
      </c>
      <c r="L31" s="104"/>
    </row>
    <row r="32" spans="1:13" s="105" customFormat="1" ht="15" customHeight="1">
      <c r="A32" s="356" t="s">
        <v>89</v>
      </c>
      <c r="B32" s="270">
        <v>3</v>
      </c>
      <c r="C32" s="271">
        <v>5.2700000000000005</v>
      </c>
      <c r="D32" s="272">
        <v>0</v>
      </c>
      <c r="E32" s="272">
        <v>0</v>
      </c>
      <c r="F32" s="272">
        <v>3</v>
      </c>
      <c r="G32" s="273">
        <v>5.2700000000000005</v>
      </c>
      <c r="H32" s="272">
        <v>0</v>
      </c>
      <c r="I32" s="272">
        <v>0</v>
      </c>
      <c r="J32" s="272">
        <v>0</v>
      </c>
      <c r="K32" s="272">
        <v>0</v>
      </c>
      <c r="L32" s="104"/>
    </row>
    <row r="33" spans="1:12" s="105" customFormat="1" ht="15" customHeight="1">
      <c r="A33" s="356" t="s">
        <v>90</v>
      </c>
      <c r="B33" s="270">
        <v>7</v>
      </c>
      <c r="C33" s="271">
        <v>5.93</v>
      </c>
      <c r="D33" s="272">
        <v>0</v>
      </c>
      <c r="E33" s="272">
        <v>0</v>
      </c>
      <c r="F33" s="272">
        <v>3</v>
      </c>
      <c r="G33" s="273">
        <v>1.05</v>
      </c>
      <c r="H33" s="272">
        <v>3</v>
      </c>
      <c r="I33" s="273">
        <v>4.2699999999999996</v>
      </c>
      <c r="J33" s="272">
        <v>1</v>
      </c>
      <c r="K33" s="359">
        <v>0.61</v>
      </c>
      <c r="L33" s="104"/>
    </row>
    <row r="34" spans="1:12" s="105" customFormat="1" ht="15" customHeight="1">
      <c r="A34" s="356" t="s">
        <v>91</v>
      </c>
      <c r="B34" s="270">
        <v>22</v>
      </c>
      <c r="C34" s="271">
        <v>30.41</v>
      </c>
      <c r="D34" s="272">
        <v>0</v>
      </c>
      <c r="E34" s="272">
        <v>0</v>
      </c>
      <c r="F34" s="272">
        <v>21</v>
      </c>
      <c r="G34" s="273">
        <v>29.81</v>
      </c>
      <c r="H34" s="272">
        <v>0</v>
      </c>
      <c r="I34" s="272">
        <v>0</v>
      </c>
      <c r="J34" s="272">
        <v>1</v>
      </c>
      <c r="K34" s="359">
        <v>0.6</v>
      </c>
      <c r="L34" s="104"/>
    </row>
    <row r="35" spans="1:12" s="105" customFormat="1" ht="15" customHeight="1">
      <c r="A35" s="356" t="s">
        <v>92</v>
      </c>
      <c r="B35" s="270">
        <v>16</v>
      </c>
      <c r="C35" s="271">
        <v>28.939999999999998</v>
      </c>
      <c r="D35" s="272">
        <v>0</v>
      </c>
      <c r="E35" s="272">
        <v>0</v>
      </c>
      <c r="F35" s="272">
        <v>16</v>
      </c>
      <c r="G35" s="273">
        <v>28.939999999999998</v>
      </c>
      <c r="H35" s="272">
        <v>0</v>
      </c>
      <c r="I35" s="272">
        <v>0</v>
      </c>
      <c r="J35" s="272">
        <v>0</v>
      </c>
      <c r="K35" s="272">
        <v>0</v>
      </c>
      <c r="L35" s="104"/>
    </row>
    <row r="36" spans="1:12" s="105" customFormat="1" ht="15" customHeight="1">
      <c r="A36" s="356" t="s">
        <v>93</v>
      </c>
      <c r="B36" s="270">
        <v>18</v>
      </c>
      <c r="C36" s="271">
        <v>37.020000000000003</v>
      </c>
      <c r="D36" s="272">
        <v>0</v>
      </c>
      <c r="E36" s="272">
        <v>0</v>
      </c>
      <c r="F36" s="272">
        <v>18</v>
      </c>
      <c r="G36" s="273">
        <v>37.020000000000003</v>
      </c>
      <c r="H36" s="272">
        <v>0</v>
      </c>
      <c r="I36" s="272">
        <v>0</v>
      </c>
      <c r="J36" s="272">
        <v>0</v>
      </c>
      <c r="K36" s="272">
        <v>0</v>
      </c>
      <c r="L36" s="104"/>
    </row>
    <row r="37" spans="1:12" s="105" customFormat="1" ht="15" customHeight="1">
      <c r="A37" s="356" t="s">
        <v>94</v>
      </c>
      <c r="B37" s="270">
        <v>3</v>
      </c>
      <c r="C37" s="271">
        <v>2.08</v>
      </c>
      <c r="D37" s="272">
        <v>0</v>
      </c>
      <c r="E37" s="272">
        <v>0</v>
      </c>
      <c r="F37" s="272">
        <v>1</v>
      </c>
      <c r="G37" s="273">
        <v>0.23</v>
      </c>
      <c r="H37" s="272">
        <v>2</v>
      </c>
      <c r="I37" s="273">
        <v>1.85</v>
      </c>
      <c r="J37" s="272">
        <v>0</v>
      </c>
      <c r="K37" s="272">
        <v>0</v>
      </c>
      <c r="L37" s="104"/>
    </row>
    <row r="38" spans="1:12" s="107" customFormat="1" ht="15" customHeight="1">
      <c r="A38" s="356" t="s">
        <v>95</v>
      </c>
      <c r="B38" s="270">
        <v>1</v>
      </c>
      <c r="C38" s="271">
        <v>6.74</v>
      </c>
      <c r="D38" s="272">
        <v>0</v>
      </c>
      <c r="E38" s="272">
        <v>0</v>
      </c>
      <c r="F38" s="272">
        <v>1</v>
      </c>
      <c r="G38" s="273">
        <v>6.74</v>
      </c>
      <c r="H38" s="272">
        <v>0</v>
      </c>
      <c r="I38" s="272">
        <v>0</v>
      </c>
      <c r="J38" s="272">
        <v>0</v>
      </c>
      <c r="K38" s="272">
        <v>0</v>
      </c>
      <c r="L38" s="106"/>
    </row>
    <row r="39" spans="1:12" ht="15" customHeight="1">
      <c r="A39" s="357" t="s">
        <v>96</v>
      </c>
      <c r="B39" s="274">
        <v>0</v>
      </c>
      <c r="C39" s="283">
        <v>0</v>
      </c>
      <c r="D39" s="284">
        <v>0</v>
      </c>
      <c r="E39" s="285">
        <v>0</v>
      </c>
      <c r="F39" s="284">
        <v>0</v>
      </c>
      <c r="G39" s="285">
        <v>0</v>
      </c>
      <c r="H39" s="284">
        <v>0</v>
      </c>
      <c r="I39" s="273">
        <v>0</v>
      </c>
      <c r="J39" s="284">
        <v>0</v>
      </c>
      <c r="K39" s="360">
        <v>0</v>
      </c>
      <c r="L39" s="106"/>
    </row>
    <row r="40" spans="1:12">
      <c r="A40" s="516" t="s">
        <v>486</v>
      </c>
      <c r="B40" s="517"/>
      <c r="C40" s="516"/>
      <c r="D40" s="516"/>
      <c r="E40" s="516"/>
      <c r="F40" s="516"/>
      <c r="G40" s="516"/>
      <c r="H40" s="518"/>
      <c r="I40" s="518"/>
      <c r="J40" s="518"/>
      <c r="K40" s="519" t="s">
        <v>487</v>
      </c>
    </row>
  </sheetData>
  <mergeCells count="11">
    <mergeCell ref="A1:K1"/>
    <mergeCell ref="B3:C3"/>
    <mergeCell ref="D3:E3"/>
    <mergeCell ref="F3:G3"/>
    <mergeCell ref="H3:I3"/>
    <mergeCell ref="J3:K3"/>
    <mergeCell ref="B4:C4"/>
    <mergeCell ref="D4:E4"/>
    <mergeCell ref="F4:G4"/>
    <mergeCell ref="H4:I4"/>
    <mergeCell ref="J4:K4"/>
  </mergeCells>
  <phoneticPr fontId="4" type="noConversion"/>
  <pageMargins left="0.34" right="0.1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46"/>
  <sheetViews>
    <sheetView view="pageBreakPreview" zoomScaleNormal="100" zoomScaleSheetLayoutView="100" workbookViewId="0">
      <selection activeCell="P14" sqref="P14"/>
    </sheetView>
  </sheetViews>
  <sheetFormatPr defaultRowHeight="11.1" customHeight="1"/>
  <cols>
    <col min="1" max="1" width="8.44140625" style="108" customWidth="1"/>
    <col min="2" max="3" width="8.6640625" style="108" customWidth="1"/>
    <col min="4" max="4" width="7.77734375" style="108" customWidth="1"/>
    <col min="5" max="5" width="7.109375" style="108" customWidth="1"/>
    <col min="6" max="6" width="6.88671875" style="108" customWidth="1"/>
    <col min="7" max="11" width="8.6640625" style="108" customWidth="1"/>
    <col min="12" max="13" width="8.6640625" style="111" customWidth="1"/>
    <col min="14" max="255" width="8.88671875" style="108"/>
    <col min="256" max="256" width="8.44140625" style="108" customWidth="1"/>
    <col min="257" max="268" width="8.6640625" style="108" customWidth="1"/>
    <col min="269" max="511" width="8.88671875" style="108"/>
    <col min="512" max="512" width="8.44140625" style="108" customWidth="1"/>
    <col min="513" max="524" width="8.6640625" style="108" customWidth="1"/>
    <col min="525" max="767" width="8.88671875" style="108"/>
    <col min="768" max="768" width="8.44140625" style="108" customWidth="1"/>
    <col min="769" max="780" width="8.6640625" style="108" customWidth="1"/>
    <col min="781" max="1023" width="8.88671875" style="108"/>
    <col min="1024" max="1024" width="8.44140625" style="108" customWidth="1"/>
    <col min="1025" max="1036" width="8.6640625" style="108" customWidth="1"/>
    <col min="1037" max="1279" width="8.88671875" style="108"/>
    <col min="1280" max="1280" width="8.44140625" style="108" customWidth="1"/>
    <col min="1281" max="1292" width="8.6640625" style="108" customWidth="1"/>
    <col min="1293" max="1535" width="8.88671875" style="108"/>
    <col min="1536" max="1536" width="8.44140625" style="108" customWidth="1"/>
    <col min="1537" max="1548" width="8.6640625" style="108" customWidth="1"/>
    <col min="1549" max="1791" width="8.88671875" style="108"/>
    <col min="1792" max="1792" width="8.44140625" style="108" customWidth="1"/>
    <col min="1793" max="1804" width="8.6640625" style="108" customWidth="1"/>
    <col min="1805" max="2047" width="8.88671875" style="108"/>
    <col min="2048" max="2048" width="8.44140625" style="108" customWidth="1"/>
    <col min="2049" max="2060" width="8.6640625" style="108" customWidth="1"/>
    <col min="2061" max="2303" width="8.88671875" style="108"/>
    <col min="2304" max="2304" width="8.44140625" style="108" customWidth="1"/>
    <col min="2305" max="2316" width="8.6640625" style="108" customWidth="1"/>
    <col min="2317" max="2559" width="8.88671875" style="108"/>
    <col min="2560" max="2560" width="8.44140625" style="108" customWidth="1"/>
    <col min="2561" max="2572" width="8.6640625" style="108" customWidth="1"/>
    <col min="2573" max="2815" width="8.88671875" style="108"/>
    <col min="2816" max="2816" width="8.44140625" style="108" customWidth="1"/>
    <col min="2817" max="2828" width="8.6640625" style="108" customWidth="1"/>
    <col min="2829" max="3071" width="8.88671875" style="108"/>
    <col min="3072" max="3072" width="8.44140625" style="108" customWidth="1"/>
    <col min="3073" max="3084" width="8.6640625" style="108" customWidth="1"/>
    <col min="3085" max="3327" width="8.88671875" style="108"/>
    <col min="3328" max="3328" width="8.44140625" style="108" customWidth="1"/>
    <col min="3329" max="3340" width="8.6640625" style="108" customWidth="1"/>
    <col min="3341" max="3583" width="8.88671875" style="108"/>
    <col min="3584" max="3584" width="8.44140625" style="108" customWidth="1"/>
    <col min="3585" max="3596" width="8.6640625" style="108" customWidth="1"/>
    <col min="3597" max="3839" width="8.88671875" style="108"/>
    <col min="3840" max="3840" width="8.44140625" style="108" customWidth="1"/>
    <col min="3841" max="3852" width="8.6640625" style="108" customWidth="1"/>
    <col min="3853" max="4095" width="8.88671875" style="108"/>
    <col min="4096" max="4096" width="8.44140625" style="108" customWidth="1"/>
    <col min="4097" max="4108" width="8.6640625" style="108" customWidth="1"/>
    <col min="4109" max="4351" width="8.88671875" style="108"/>
    <col min="4352" max="4352" width="8.44140625" style="108" customWidth="1"/>
    <col min="4353" max="4364" width="8.6640625" style="108" customWidth="1"/>
    <col min="4365" max="4607" width="8.88671875" style="108"/>
    <col min="4608" max="4608" width="8.44140625" style="108" customWidth="1"/>
    <col min="4609" max="4620" width="8.6640625" style="108" customWidth="1"/>
    <col min="4621" max="4863" width="8.88671875" style="108"/>
    <col min="4864" max="4864" width="8.44140625" style="108" customWidth="1"/>
    <col min="4865" max="4876" width="8.6640625" style="108" customWidth="1"/>
    <col min="4877" max="5119" width="8.88671875" style="108"/>
    <col min="5120" max="5120" width="8.44140625" style="108" customWidth="1"/>
    <col min="5121" max="5132" width="8.6640625" style="108" customWidth="1"/>
    <col min="5133" max="5375" width="8.88671875" style="108"/>
    <col min="5376" max="5376" width="8.44140625" style="108" customWidth="1"/>
    <col min="5377" max="5388" width="8.6640625" style="108" customWidth="1"/>
    <col min="5389" max="5631" width="8.88671875" style="108"/>
    <col min="5632" max="5632" width="8.44140625" style="108" customWidth="1"/>
    <col min="5633" max="5644" width="8.6640625" style="108" customWidth="1"/>
    <col min="5645" max="5887" width="8.88671875" style="108"/>
    <col min="5888" max="5888" width="8.44140625" style="108" customWidth="1"/>
    <col min="5889" max="5900" width="8.6640625" style="108" customWidth="1"/>
    <col min="5901" max="6143" width="8.88671875" style="108"/>
    <col min="6144" max="6144" width="8.44140625" style="108" customWidth="1"/>
    <col min="6145" max="6156" width="8.6640625" style="108" customWidth="1"/>
    <col min="6157" max="6399" width="8.88671875" style="108"/>
    <col min="6400" max="6400" width="8.44140625" style="108" customWidth="1"/>
    <col min="6401" max="6412" width="8.6640625" style="108" customWidth="1"/>
    <col min="6413" max="6655" width="8.88671875" style="108"/>
    <col min="6656" max="6656" width="8.44140625" style="108" customWidth="1"/>
    <col min="6657" max="6668" width="8.6640625" style="108" customWidth="1"/>
    <col min="6669" max="6911" width="8.88671875" style="108"/>
    <col min="6912" max="6912" width="8.44140625" style="108" customWidth="1"/>
    <col min="6913" max="6924" width="8.6640625" style="108" customWidth="1"/>
    <col min="6925" max="7167" width="8.88671875" style="108"/>
    <col min="7168" max="7168" width="8.44140625" style="108" customWidth="1"/>
    <col min="7169" max="7180" width="8.6640625" style="108" customWidth="1"/>
    <col min="7181" max="7423" width="8.88671875" style="108"/>
    <col min="7424" max="7424" width="8.44140625" style="108" customWidth="1"/>
    <col min="7425" max="7436" width="8.6640625" style="108" customWidth="1"/>
    <col min="7437" max="7679" width="8.88671875" style="108"/>
    <col min="7680" max="7680" width="8.44140625" style="108" customWidth="1"/>
    <col min="7681" max="7692" width="8.6640625" style="108" customWidth="1"/>
    <col min="7693" max="7935" width="8.88671875" style="108"/>
    <col min="7936" max="7936" width="8.44140625" style="108" customWidth="1"/>
    <col min="7937" max="7948" width="8.6640625" style="108" customWidth="1"/>
    <col min="7949" max="8191" width="8.88671875" style="108"/>
    <col min="8192" max="8192" width="8.44140625" style="108" customWidth="1"/>
    <col min="8193" max="8204" width="8.6640625" style="108" customWidth="1"/>
    <col min="8205" max="8447" width="8.88671875" style="108"/>
    <col min="8448" max="8448" width="8.44140625" style="108" customWidth="1"/>
    <col min="8449" max="8460" width="8.6640625" style="108" customWidth="1"/>
    <col min="8461" max="8703" width="8.88671875" style="108"/>
    <col min="8704" max="8704" width="8.44140625" style="108" customWidth="1"/>
    <col min="8705" max="8716" width="8.6640625" style="108" customWidth="1"/>
    <col min="8717" max="8959" width="8.88671875" style="108"/>
    <col min="8960" max="8960" width="8.44140625" style="108" customWidth="1"/>
    <col min="8961" max="8972" width="8.6640625" style="108" customWidth="1"/>
    <col min="8973" max="9215" width="8.88671875" style="108"/>
    <col min="9216" max="9216" width="8.44140625" style="108" customWidth="1"/>
    <col min="9217" max="9228" width="8.6640625" style="108" customWidth="1"/>
    <col min="9229" max="9471" width="8.88671875" style="108"/>
    <col min="9472" max="9472" width="8.44140625" style="108" customWidth="1"/>
    <col min="9473" max="9484" width="8.6640625" style="108" customWidth="1"/>
    <col min="9485" max="9727" width="8.88671875" style="108"/>
    <col min="9728" max="9728" width="8.44140625" style="108" customWidth="1"/>
    <col min="9729" max="9740" width="8.6640625" style="108" customWidth="1"/>
    <col min="9741" max="9983" width="8.88671875" style="108"/>
    <col min="9984" max="9984" width="8.44140625" style="108" customWidth="1"/>
    <col min="9985" max="9996" width="8.6640625" style="108" customWidth="1"/>
    <col min="9997" max="10239" width="8.88671875" style="108"/>
    <col min="10240" max="10240" width="8.44140625" style="108" customWidth="1"/>
    <col min="10241" max="10252" width="8.6640625" style="108" customWidth="1"/>
    <col min="10253" max="10495" width="8.88671875" style="108"/>
    <col min="10496" max="10496" width="8.44140625" style="108" customWidth="1"/>
    <col min="10497" max="10508" width="8.6640625" style="108" customWidth="1"/>
    <col min="10509" max="10751" width="8.88671875" style="108"/>
    <col min="10752" max="10752" width="8.44140625" style="108" customWidth="1"/>
    <col min="10753" max="10764" width="8.6640625" style="108" customWidth="1"/>
    <col min="10765" max="11007" width="8.88671875" style="108"/>
    <col min="11008" max="11008" width="8.44140625" style="108" customWidth="1"/>
    <col min="11009" max="11020" width="8.6640625" style="108" customWidth="1"/>
    <col min="11021" max="11263" width="8.88671875" style="108"/>
    <col min="11264" max="11264" width="8.44140625" style="108" customWidth="1"/>
    <col min="11265" max="11276" width="8.6640625" style="108" customWidth="1"/>
    <col min="11277" max="11519" width="8.88671875" style="108"/>
    <col min="11520" max="11520" width="8.44140625" style="108" customWidth="1"/>
    <col min="11521" max="11532" width="8.6640625" style="108" customWidth="1"/>
    <col min="11533" max="11775" width="8.88671875" style="108"/>
    <col min="11776" max="11776" width="8.44140625" style="108" customWidth="1"/>
    <col min="11777" max="11788" width="8.6640625" style="108" customWidth="1"/>
    <col min="11789" max="12031" width="8.88671875" style="108"/>
    <col min="12032" max="12032" width="8.44140625" style="108" customWidth="1"/>
    <col min="12033" max="12044" width="8.6640625" style="108" customWidth="1"/>
    <col min="12045" max="12287" width="8.88671875" style="108"/>
    <col min="12288" max="12288" width="8.44140625" style="108" customWidth="1"/>
    <col min="12289" max="12300" width="8.6640625" style="108" customWidth="1"/>
    <col min="12301" max="12543" width="8.88671875" style="108"/>
    <col min="12544" max="12544" width="8.44140625" style="108" customWidth="1"/>
    <col min="12545" max="12556" width="8.6640625" style="108" customWidth="1"/>
    <col min="12557" max="12799" width="8.88671875" style="108"/>
    <col min="12800" max="12800" width="8.44140625" style="108" customWidth="1"/>
    <col min="12801" max="12812" width="8.6640625" style="108" customWidth="1"/>
    <col min="12813" max="13055" width="8.88671875" style="108"/>
    <col min="13056" max="13056" width="8.44140625" style="108" customWidth="1"/>
    <col min="13057" max="13068" width="8.6640625" style="108" customWidth="1"/>
    <col min="13069" max="13311" width="8.88671875" style="108"/>
    <col min="13312" max="13312" width="8.44140625" style="108" customWidth="1"/>
    <col min="13313" max="13324" width="8.6640625" style="108" customWidth="1"/>
    <col min="13325" max="13567" width="8.88671875" style="108"/>
    <col min="13568" max="13568" width="8.44140625" style="108" customWidth="1"/>
    <col min="13569" max="13580" width="8.6640625" style="108" customWidth="1"/>
    <col min="13581" max="13823" width="8.88671875" style="108"/>
    <col min="13824" max="13824" width="8.44140625" style="108" customWidth="1"/>
    <col min="13825" max="13836" width="8.6640625" style="108" customWidth="1"/>
    <col min="13837" max="14079" width="8.88671875" style="108"/>
    <col min="14080" max="14080" width="8.44140625" style="108" customWidth="1"/>
    <col min="14081" max="14092" width="8.6640625" style="108" customWidth="1"/>
    <col min="14093" max="14335" width="8.88671875" style="108"/>
    <col min="14336" max="14336" width="8.44140625" style="108" customWidth="1"/>
    <col min="14337" max="14348" width="8.6640625" style="108" customWidth="1"/>
    <col min="14349" max="14591" width="8.88671875" style="108"/>
    <col min="14592" max="14592" width="8.44140625" style="108" customWidth="1"/>
    <col min="14593" max="14604" width="8.6640625" style="108" customWidth="1"/>
    <col min="14605" max="14847" width="8.88671875" style="108"/>
    <col min="14848" max="14848" width="8.44140625" style="108" customWidth="1"/>
    <col min="14849" max="14860" width="8.6640625" style="108" customWidth="1"/>
    <col min="14861" max="15103" width="8.88671875" style="108"/>
    <col min="15104" max="15104" width="8.44140625" style="108" customWidth="1"/>
    <col min="15105" max="15116" width="8.6640625" style="108" customWidth="1"/>
    <col min="15117" max="15359" width="8.88671875" style="108"/>
    <col min="15360" max="15360" width="8.44140625" style="108" customWidth="1"/>
    <col min="15361" max="15372" width="8.6640625" style="108" customWidth="1"/>
    <col min="15373" max="15615" width="8.88671875" style="108"/>
    <col min="15616" max="15616" width="8.44140625" style="108" customWidth="1"/>
    <col min="15617" max="15628" width="8.6640625" style="108" customWidth="1"/>
    <col min="15629" max="15871" width="8.88671875" style="108"/>
    <col min="15872" max="15872" width="8.44140625" style="108" customWidth="1"/>
    <col min="15873" max="15884" width="8.6640625" style="108" customWidth="1"/>
    <col min="15885" max="16127" width="8.88671875" style="108"/>
    <col min="16128" max="16128" width="8.44140625" style="108" customWidth="1"/>
    <col min="16129" max="16140" width="8.6640625" style="108" customWidth="1"/>
    <col min="16141" max="16384" width="8.88671875" style="108"/>
  </cols>
  <sheetData>
    <row r="1" spans="1:15" ht="24" customHeight="1">
      <c r="A1" s="735" t="s">
        <v>237</v>
      </c>
      <c r="B1" s="735"/>
      <c r="C1" s="735"/>
      <c r="D1" s="735"/>
      <c r="E1" s="361"/>
      <c r="F1" s="361"/>
      <c r="G1" s="361"/>
      <c r="H1" s="361"/>
      <c r="I1" s="361"/>
      <c r="J1" s="362"/>
      <c r="K1" s="362"/>
      <c r="L1" s="736"/>
      <c r="M1" s="736"/>
    </row>
    <row r="2" spans="1:15" s="524" customFormat="1" ht="15" customHeight="1">
      <c r="A2" s="731" t="s">
        <v>492</v>
      </c>
      <c r="B2" s="731"/>
      <c r="C2" s="520"/>
      <c r="D2" s="520"/>
      <c r="E2" s="361"/>
      <c r="F2" s="361"/>
      <c r="G2" s="361"/>
      <c r="H2" s="361"/>
      <c r="I2" s="361"/>
      <c r="J2" s="521"/>
      <c r="K2" s="522"/>
      <c r="L2" s="523"/>
      <c r="M2" s="521" t="s">
        <v>493</v>
      </c>
    </row>
    <row r="3" spans="1:15" ht="14.25" customHeight="1">
      <c r="A3" s="363"/>
      <c r="B3" s="733" t="s">
        <v>196</v>
      </c>
      <c r="C3" s="737"/>
      <c r="D3" s="740" t="s">
        <v>197</v>
      </c>
      <c r="E3" s="741"/>
      <c r="F3" s="741"/>
      <c r="G3" s="742"/>
      <c r="H3" s="740" t="s">
        <v>198</v>
      </c>
      <c r="I3" s="741"/>
      <c r="J3" s="741"/>
      <c r="K3" s="741"/>
      <c r="L3" s="733" t="s">
        <v>199</v>
      </c>
      <c r="M3" s="743"/>
    </row>
    <row r="4" spans="1:15" ht="12" customHeight="1">
      <c r="A4" s="364" t="s">
        <v>458</v>
      </c>
      <c r="B4" s="738"/>
      <c r="C4" s="739"/>
      <c r="D4" s="732" t="s">
        <v>200</v>
      </c>
      <c r="E4" s="732"/>
      <c r="F4" s="732" t="s">
        <v>201</v>
      </c>
      <c r="G4" s="732"/>
      <c r="H4" s="732" t="s">
        <v>202</v>
      </c>
      <c r="I4" s="732"/>
      <c r="J4" s="732" t="s">
        <v>203</v>
      </c>
      <c r="K4" s="733"/>
      <c r="L4" s="738"/>
      <c r="M4" s="744"/>
    </row>
    <row r="5" spans="1:15" ht="13.5" customHeight="1">
      <c r="A5" s="364"/>
      <c r="B5" s="730" t="s">
        <v>204</v>
      </c>
      <c r="C5" s="734"/>
      <c r="D5" s="729" t="s">
        <v>205</v>
      </c>
      <c r="E5" s="729"/>
      <c r="F5" s="729" t="s">
        <v>206</v>
      </c>
      <c r="G5" s="729"/>
      <c r="H5" s="729" t="s">
        <v>207</v>
      </c>
      <c r="I5" s="729"/>
      <c r="J5" s="729" t="s">
        <v>208</v>
      </c>
      <c r="K5" s="730"/>
      <c r="L5" s="729" t="s">
        <v>209</v>
      </c>
      <c r="M5" s="730"/>
    </row>
    <row r="6" spans="1:15" ht="15" customHeight="1">
      <c r="A6" s="607"/>
      <c r="B6" s="608" t="s">
        <v>210</v>
      </c>
      <c r="C6" s="608" t="s">
        <v>211</v>
      </c>
      <c r="D6" s="608" t="s">
        <v>212</v>
      </c>
      <c r="E6" s="608" t="s">
        <v>213</v>
      </c>
      <c r="F6" s="608" t="s">
        <v>212</v>
      </c>
      <c r="G6" s="608" t="s">
        <v>213</v>
      </c>
      <c r="H6" s="608" t="s">
        <v>210</v>
      </c>
      <c r="I6" s="608" t="s">
        <v>211</v>
      </c>
      <c r="J6" s="608" t="s">
        <v>212</v>
      </c>
      <c r="K6" s="606" t="s">
        <v>211</v>
      </c>
      <c r="L6" s="608" t="s">
        <v>212</v>
      </c>
      <c r="M6" s="606" t="s">
        <v>214</v>
      </c>
    </row>
    <row r="7" spans="1:15" s="109" customFormat="1" ht="15.75" customHeight="1">
      <c r="A7" s="365">
        <v>2018</v>
      </c>
      <c r="B7" s="125">
        <v>10412</v>
      </c>
      <c r="C7" s="125">
        <v>210166</v>
      </c>
      <c r="D7" s="125">
        <v>7</v>
      </c>
      <c r="E7" s="125">
        <v>388</v>
      </c>
      <c r="F7" s="125">
        <v>64</v>
      </c>
      <c r="G7" s="125">
        <v>2097</v>
      </c>
      <c r="H7" s="125">
        <v>213</v>
      </c>
      <c r="I7" s="125">
        <v>10777</v>
      </c>
      <c r="J7" s="125">
        <v>37</v>
      </c>
      <c r="K7" s="125">
        <v>1300</v>
      </c>
      <c r="L7" s="126">
        <v>8547</v>
      </c>
      <c r="M7" s="126">
        <v>195227</v>
      </c>
      <c r="N7" s="110"/>
    </row>
    <row r="8" spans="1:15" s="110" customFormat="1" ht="15.75" customHeight="1">
      <c r="A8" s="365">
        <v>2019</v>
      </c>
      <c r="B8" s="127">
        <f>D8+F8+H8+J8+L8</f>
        <v>9362</v>
      </c>
      <c r="C8" s="125">
        <f>E8+G8+I8+K8+M8</f>
        <v>122566</v>
      </c>
      <c r="D8" s="125">
        <v>5</v>
      </c>
      <c r="E8" s="125">
        <v>202</v>
      </c>
      <c r="F8" s="125">
        <v>69</v>
      </c>
      <c r="G8" s="125">
        <v>2394</v>
      </c>
      <c r="H8" s="125">
        <v>257</v>
      </c>
      <c r="I8" s="125">
        <v>13336</v>
      </c>
      <c r="J8" s="125">
        <v>21</v>
      </c>
      <c r="K8" s="125">
        <v>767</v>
      </c>
      <c r="L8" s="126">
        <v>9010</v>
      </c>
      <c r="M8" s="126">
        <v>105867</v>
      </c>
    </row>
    <row r="9" spans="1:15" s="110" customFormat="1" ht="15.75" customHeight="1">
      <c r="A9" s="365">
        <v>2020</v>
      </c>
      <c r="B9" s="127">
        <v>9808</v>
      </c>
      <c r="C9" s="125">
        <v>135334</v>
      </c>
      <c r="D9" s="125">
        <v>7</v>
      </c>
      <c r="E9" s="125">
        <v>244</v>
      </c>
      <c r="F9" s="125">
        <v>65</v>
      </c>
      <c r="G9" s="125">
        <v>2162</v>
      </c>
      <c r="H9" s="125">
        <v>260</v>
      </c>
      <c r="I9" s="125">
        <v>14354</v>
      </c>
      <c r="J9" s="125">
        <v>22</v>
      </c>
      <c r="K9" s="125">
        <v>779</v>
      </c>
      <c r="L9" s="126">
        <v>9454</v>
      </c>
      <c r="M9" s="126">
        <v>117795</v>
      </c>
    </row>
    <row r="10" spans="1:15" s="109" customFormat="1" ht="15.75" customHeight="1">
      <c r="A10" s="366">
        <v>2021</v>
      </c>
      <c r="B10" s="237">
        <v>10255</v>
      </c>
      <c r="C10" s="126">
        <v>144087</v>
      </c>
      <c r="D10" s="126">
        <v>8</v>
      </c>
      <c r="E10" s="126">
        <v>318</v>
      </c>
      <c r="F10" s="126">
        <v>60</v>
      </c>
      <c r="G10" s="126">
        <v>1896</v>
      </c>
      <c r="H10" s="126">
        <v>252</v>
      </c>
      <c r="I10" s="126">
        <v>15815</v>
      </c>
      <c r="J10" s="126">
        <v>23</v>
      </c>
      <c r="K10" s="126">
        <v>779</v>
      </c>
      <c r="L10" s="126">
        <v>9912</v>
      </c>
      <c r="M10" s="126">
        <v>125279</v>
      </c>
    </row>
    <row r="11" spans="1:15" s="447" customFormat="1" ht="15.75" customHeight="1">
      <c r="A11" s="366">
        <v>2022</v>
      </c>
      <c r="B11" s="127">
        <v>11205</v>
      </c>
      <c r="C11" s="125">
        <v>214725</v>
      </c>
      <c r="D11" s="445">
        <v>8</v>
      </c>
      <c r="E11" s="445">
        <v>340</v>
      </c>
      <c r="F11" s="445">
        <v>61</v>
      </c>
      <c r="G11" s="445">
        <v>1901</v>
      </c>
      <c r="H11" s="445">
        <v>298</v>
      </c>
      <c r="I11" s="445">
        <v>17326</v>
      </c>
      <c r="J11" s="445">
        <v>22</v>
      </c>
      <c r="K11" s="445">
        <v>702</v>
      </c>
      <c r="L11" s="446">
        <v>10816</v>
      </c>
      <c r="M11" s="446">
        <v>194456</v>
      </c>
    </row>
    <row r="12" spans="1:15" s="447" customFormat="1" ht="15.75" customHeight="1">
      <c r="A12" s="366">
        <v>2023</v>
      </c>
      <c r="B12" s="127">
        <v>11227</v>
      </c>
      <c r="C12" s="125">
        <v>145451</v>
      </c>
      <c r="D12" s="445">
        <v>10</v>
      </c>
      <c r="E12" s="445">
        <v>499</v>
      </c>
      <c r="F12" s="445">
        <v>62</v>
      </c>
      <c r="G12" s="445">
        <v>1851</v>
      </c>
      <c r="H12" s="445">
        <v>229</v>
      </c>
      <c r="I12" s="445">
        <v>12288</v>
      </c>
      <c r="J12" s="445">
        <v>26</v>
      </c>
      <c r="K12" s="445">
        <v>1006</v>
      </c>
      <c r="L12" s="446">
        <v>10900</v>
      </c>
      <c r="M12" s="446">
        <v>129807</v>
      </c>
      <c r="O12" s="610"/>
    </row>
    <row r="13" spans="1:15" ht="15.75" customHeight="1">
      <c r="A13" s="367">
        <v>2024</v>
      </c>
      <c r="B13" s="275">
        <f>D13+F13+H13+J13+L13</f>
        <v>12610</v>
      </c>
      <c r="C13" s="276">
        <f>E13+G13+I13+K13+M13</f>
        <v>147729</v>
      </c>
      <c r="D13" s="277">
        <f>SUM(D14:D41)</f>
        <v>10</v>
      </c>
      <c r="E13" s="277">
        <f t="shared" ref="E13:M13" si="0">SUM(E14:E41)</f>
        <v>496</v>
      </c>
      <c r="F13" s="277">
        <f t="shared" si="0"/>
        <v>60</v>
      </c>
      <c r="G13" s="277">
        <f t="shared" si="0"/>
        <v>1827</v>
      </c>
      <c r="H13" s="277">
        <f t="shared" si="0"/>
        <v>230</v>
      </c>
      <c r="I13" s="277">
        <f t="shared" si="0"/>
        <v>12646</v>
      </c>
      <c r="J13" s="277">
        <f t="shared" si="0"/>
        <v>26</v>
      </c>
      <c r="K13" s="277">
        <f t="shared" si="0"/>
        <v>973</v>
      </c>
      <c r="L13" s="277">
        <f t="shared" si="0"/>
        <v>12284</v>
      </c>
      <c r="M13" s="277">
        <f t="shared" si="0"/>
        <v>131787</v>
      </c>
      <c r="O13" s="610"/>
    </row>
    <row r="14" spans="1:15" ht="15" customHeight="1">
      <c r="A14" s="366" t="s">
        <v>216</v>
      </c>
      <c r="B14" s="125">
        <f>D14+F14+H14+J14+L14</f>
        <v>176</v>
      </c>
      <c r="C14" s="125">
        <f>E14+G14+I14+K14+M14</f>
        <v>50811</v>
      </c>
      <c r="D14" s="125">
        <v>0</v>
      </c>
      <c r="E14" s="125">
        <v>0</v>
      </c>
      <c r="F14" s="125">
        <v>0</v>
      </c>
      <c r="G14" s="125">
        <v>0</v>
      </c>
      <c r="H14" s="125">
        <v>0</v>
      </c>
      <c r="I14" s="125">
        <v>0</v>
      </c>
      <c r="J14" s="125">
        <v>0</v>
      </c>
      <c r="K14" s="125">
        <v>0</v>
      </c>
      <c r="L14" s="368">
        <v>176</v>
      </c>
      <c r="M14" s="368">
        <v>50811</v>
      </c>
    </row>
    <row r="15" spans="1:15" ht="15" customHeight="1">
      <c r="A15" s="299" t="s">
        <v>70</v>
      </c>
      <c r="B15" s="125">
        <f>D15+F15+H15+J15+L15</f>
        <v>1162</v>
      </c>
      <c r="C15" s="125">
        <f t="shared" ref="C15:C41" si="1">E15+G15+I15+K15+M15</f>
        <v>7588</v>
      </c>
      <c r="D15" s="278">
        <v>0</v>
      </c>
      <c r="E15" s="278">
        <v>0</v>
      </c>
      <c r="F15" s="278">
        <v>5</v>
      </c>
      <c r="G15" s="278">
        <v>126</v>
      </c>
      <c r="H15" s="278">
        <v>17</v>
      </c>
      <c r="I15" s="278">
        <v>1178</v>
      </c>
      <c r="J15" s="278">
        <v>0</v>
      </c>
      <c r="K15" s="278">
        <v>0</v>
      </c>
      <c r="L15" s="368">
        <v>1140</v>
      </c>
      <c r="M15" s="368">
        <v>6284</v>
      </c>
    </row>
    <row r="16" spans="1:15" ht="15" customHeight="1">
      <c r="A16" s="299" t="s">
        <v>71</v>
      </c>
      <c r="B16" s="125">
        <f t="shared" ref="B16:B41" si="2">D16+F16+H16+J16+L16</f>
        <v>1289</v>
      </c>
      <c r="C16" s="125">
        <f t="shared" si="1"/>
        <v>3727</v>
      </c>
      <c r="D16" s="125">
        <v>0</v>
      </c>
      <c r="E16" s="125">
        <v>0</v>
      </c>
      <c r="F16" s="278">
        <v>1</v>
      </c>
      <c r="G16" s="278">
        <v>12</v>
      </c>
      <c r="H16" s="278">
        <v>14</v>
      </c>
      <c r="I16" s="278">
        <v>386</v>
      </c>
      <c r="J16" s="278">
        <v>2</v>
      </c>
      <c r="K16" s="278">
        <v>63</v>
      </c>
      <c r="L16" s="368">
        <v>1272</v>
      </c>
      <c r="M16" s="368">
        <v>3266</v>
      </c>
    </row>
    <row r="17" spans="1:13" ht="15" customHeight="1">
      <c r="A17" s="299" t="s">
        <v>72</v>
      </c>
      <c r="B17" s="125">
        <f t="shared" si="2"/>
        <v>507</v>
      </c>
      <c r="C17" s="125">
        <f t="shared" si="1"/>
        <v>3570</v>
      </c>
      <c r="D17" s="278">
        <v>0</v>
      </c>
      <c r="E17" s="278">
        <v>0</v>
      </c>
      <c r="F17" s="278">
        <v>6</v>
      </c>
      <c r="G17" s="278">
        <v>95</v>
      </c>
      <c r="H17" s="278">
        <v>16</v>
      </c>
      <c r="I17" s="278">
        <v>1215</v>
      </c>
      <c r="J17" s="278">
        <v>1</v>
      </c>
      <c r="K17" s="278">
        <v>30</v>
      </c>
      <c r="L17" s="368">
        <v>484</v>
      </c>
      <c r="M17" s="368">
        <v>2230</v>
      </c>
    </row>
    <row r="18" spans="1:13" ht="15" customHeight="1">
      <c r="A18" s="299" t="s">
        <v>73</v>
      </c>
      <c r="B18" s="125">
        <f t="shared" si="2"/>
        <v>263</v>
      </c>
      <c r="C18" s="125">
        <f t="shared" si="1"/>
        <v>1412</v>
      </c>
      <c r="D18" s="125">
        <v>0</v>
      </c>
      <c r="E18" s="125">
        <v>0</v>
      </c>
      <c r="F18" s="278">
        <v>5</v>
      </c>
      <c r="G18" s="278">
        <v>104</v>
      </c>
      <c r="H18" s="278">
        <v>0</v>
      </c>
      <c r="I18" s="278">
        <v>0</v>
      </c>
      <c r="J18" s="278">
        <v>2</v>
      </c>
      <c r="K18" s="278">
        <v>105</v>
      </c>
      <c r="L18" s="368">
        <v>256</v>
      </c>
      <c r="M18" s="368">
        <v>1203</v>
      </c>
    </row>
    <row r="19" spans="1:13" ht="15" customHeight="1">
      <c r="A19" s="299" t="s">
        <v>74</v>
      </c>
      <c r="B19" s="125">
        <f t="shared" si="2"/>
        <v>69</v>
      </c>
      <c r="C19" s="125">
        <f t="shared" si="1"/>
        <v>241</v>
      </c>
      <c r="D19" s="278">
        <v>0</v>
      </c>
      <c r="E19" s="278">
        <v>0</v>
      </c>
      <c r="F19" s="278">
        <v>0</v>
      </c>
      <c r="G19" s="278">
        <v>0</v>
      </c>
      <c r="H19" s="278">
        <v>0</v>
      </c>
      <c r="I19" s="278">
        <v>0</v>
      </c>
      <c r="J19" s="278">
        <v>0</v>
      </c>
      <c r="K19" s="278">
        <v>0</v>
      </c>
      <c r="L19" s="368">
        <v>69</v>
      </c>
      <c r="M19" s="368">
        <v>241</v>
      </c>
    </row>
    <row r="20" spans="1:13" ht="15" customHeight="1">
      <c r="A20" s="299" t="s">
        <v>75</v>
      </c>
      <c r="B20" s="125">
        <f t="shared" si="2"/>
        <v>61</v>
      </c>
      <c r="C20" s="125">
        <f t="shared" si="1"/>
        <v>218</v>
      </c>
      <c r="D20" s="125">
        <v>0</v>
      </c>
      <c r="E20" s="125">
        <v>0</v>
      </c>
      <c r="F20" s="278">
        <v>0</v>
      </c>
      <c r="G20" s="278">
        <v>0</v>
      </c>
      <c r="H20" s="278">
        <v>0</v>
      </c>
      <c r="I20" s="278">
        <v>0</v>
      </c>
      <c r="J20" s="278">
        <v>0</v>
      </c>
      <c r="K20" s="278">
        <v>0</v>
      </c>
      <c r="L20" s="368">
        <v>61</v>
      </c>
      <c r="M20" s="368">
        <v>218</v>
      </c>
    </row>
    <row r="21" spans="1:13" ht="15" customHeight="1">
      <c r="A21" s="299" t="s">
        <v>76</v>
      </c>
      <c r="B21" s="125">
        <f t="shared" si="2"/>
        <v>29</v>
      </c>
      <c r="C21" s="125">
        <f t="shared" si="1"/>
        <v>66</v>
      </c>
      <c r="D21" s="278">
        <v>0</v>
      </c>
      <c r="E21" s="278">
        <v>0</v>
      </c>
      <c r="F21" s="278">
        <v>0</v>
      </c>
      <c r="G21" s="278">
        <v>0</v>
      </c>
      <c r="H21" s="278">
        <v>0</v>
      </c>
      <c r="I21" s="278">
        <v>0</v>
      </c>
      <c r="J21" s="278">
        <v>0</v>
      </c>
      <c r="K21" s="278">
        <v>0</v>
      </c>
      <c r="L21" s="368">
        <v>29</v>
      </c>
      <c r="M21" s="368">
        <v>66</v>
      </c>
    </row>
    <row r="22" spans="1:13" ht="15" customHeight="1">
      <c r="A22" s="299" t="s">
        <v>77</v>
      </c>
      <c r="B22" s="125">
        <f t="shared" si="2"/>
        <v>161</v>
      </c>
      <c r="C22" s="125">
        <f t="shared" si="1"/>
        <v>1166</v>
      </c>
      <c r="D22" s="125">
        <v>1</v>
      </c>
      <c r="E22" s="125">
        <v>25</v>
      </c>
      <c r="F22" s="125">
        <v>3</v>
      </c>
      <c r="G22" s="125">
        <v>138</v>
      </c>
      <c r="H22" s="125">
        <v>7</v>
      </c>
      <c r="I22" s="125">
        <v>324</v>
      </c>
      <c r="J22" s="278">
        <v>0</v>
      </c>
      <c r="K22" s="278">
        <v>0</v>
      </c>
      <c r="L22" s="368">
        <v>150</v>
      </c>
      <c r="M22" s="368">
        <v>679</v>
      </c>
    </row>
    <row r="23" spans="1:13" ht="15" customHeight="1">
      <c r="A23" s="299" t="s">
        <v>78</v>
      </c>
      <c r="B23" s="125">
        <f t="shared" si="2"/>
        <v>168</v>
      </c>
      <c r="C23" s="125">
        <f t="shared" si="1"/>
        <v>2713</v>
      </c>
      <c r="D23" s="278">
        <v>0</v>
      </c>
      <c r="E23" s="278">
        <v>0</v>
      </c>
      <c r="F23" s="278">
        <v>3</v>
      </c>
      <c r="G23" s="278">
        <v>139</v>
      </c>
      <c r="H23" s="278">
        <v>7</v>
      </c>
      <c r="I23" s="278">
        <v>410</v>
      </c>
      <c r="J23" s="278">
        <v>0</v>
      </c>
      <c r="K23" s="278">
        <v>0</v>
      </c>
      <c r="L23" s="368">
        <v>158</v>
      </c>
      <c r="M23" s="368">
        <v>2164</v>
      </c>
    </row>
    <row r="24" spans="1:13" ht="15" customHeight="1">
      <c r="A24" s="299" t="s">
        <v>217</v>
      </c>
      <c r="B24" s="125">
        <f t="shared" si="2"/>
        <v>142</v>
      </c>
      <c r="C24" s="125">
        <f t="shared" si="1"/>
        <v>1751</v>
      </c>
      <c r="D24" s="278">
        <v>5</v>
      </c>
      <c r="E24" s="278">
        <v>264</v>
      </c>
      <c r="F24" s="278">
        <v>1</v>
      </c>
      <c r="G24" s="278">
        <v>21</v>
      </c>
      <c r="H24" s="278">
        <v>6</v>
      </c>
      <c r="I24" s="278">
        <v>317</v>
      </c>
      <c r="J24" s="278">
        <v>7</v>
      </c>
      <c r="K24" s="278">
        <v>229</v>
      </c>
      <c r="L24" s="368">
        <v>123</v>
      </c>
      <c r="M24" s="368">
        <v>920</v>
      </c>
    </row>
    <row r="25" spans="1:13" ht="15" customHeight="1">
      <c r="A25" s="299" t="s">
        <v>80</v>
      </c>
      <c r="B25" s="125">
        <f t="shared" si="2"/>
        <v>148</v>
      </c>
      <c r="C25" s="125">
        <f t="shared" si="1"/>
        <v>814</v>
      </c>
      <c r="D25" s="278">
        <v>1</v>
      </c>
      <c r="E25" s="278">
        <v>12</v>
      </c>
      <c r="F25" s="278">
        <v>3</v>
      </c>
      <c r="G25" s="278">
        <v>148</v>
      </c>
      <c r="H25" s="278">
        <v>3</v>
      </c>
      <c r="I25" s="278">
        <v>106</v>
      </c>
      <c r="J25" s="278">
        <v>0</v>
      </c>
      <c r="K25" s="278">
        <v>0</v>
      </c>
      <c r="L25" s="368">
        <v>141</v>
      </c>
      <c r="M25" s="368">
        <v>548</v>
      </c>
    </row>
    <row r="26" spans="1:13" ht="15" customHeight="1">
      <c r="A26" s="299" t="s">
        <v>81</v>
      </c>
      <c r="B26" s="125">
        <f t="shared" si="2"/>
        <v>190</v>
      </c>
      <c r="C26" s="125">
        <f t="shared" si="1"/>
        <v>1726</v>
      </c>
      <c r="D26" s="278">
        <v>0</v>
      </c>
      <c r="E26" s="278">
        <v>0</v>
      </c>
      <c r="F26" s="278">
        <v>0</v>
      </c>
      <c r="G26" s="278">
        <v>0</v>
      </c>
      <c r="H26" s="278">
        <v>3</v>
      </c>
      <c r="I26" s="278">
        <v>60</v>
      </c>
      <c r="J26" s="278">
        <v>0</v>
      </c>
      <c r="K26" s="278">
        <v>0</v>
      </c>
      <c r="L26" s="368">
        <v>187</v>
      </c>
      <c r="M26" s="368">
        <v>1666</v>
      </c>
    </row>
    <row r="27" spans="1:13" ht="15" customHeight="1">
      <c r="A27" s="299" t="s">
        <v>82</v>
      </c>
      <c r="B27" s="125">
        <f t="shared" si="2"/>
        <v>122</v>
      </c>
      <c r="C27" s="125">
        <f t="shared" si="1"/>
        <v>908</v>
      </c>
      <c r="D27" s="278">
        <v>0</v>
      </c>
      <c r="E27" s="278">
        <v>0</v>
      </c>
      <c r="F27" s="278">
        <v>3</v>
      </c>
      <c r="G27" s="278">
        <v>129</v>
      </c>
      <c r="H27" s="278">
        <v>3</v>
      </c>
      <c r="I27" s="278">
        <v>274</v>
      </c>
      <c r="J27" s="278">
        <v>2</v>
      </c>
      <c r="K27" s="278">
        <v>30</v>
      </c>
      <c r="L27" s="368">
        <v>114</v>
      </c>
      <c r="M27" s="368">
        <v>475</v>
      </c>
    </row>
    <row r="28" spans="1:13" ht="15" customHeight="1">
      <c r="A28" s="299" t="s">
        <v>83</v>
      </c>
      <c r="B28" s="125">
        <f t="shared" si="2"/>
        <v>324</v>
      </c>
      <c r="C28" s="125">
        <f t="shared" si="1"/>
        <v>2940</v>
      </c>
      <c r="D28" s="278">
        <v>0</v>
      </c>
      <c r="E28" s="278">
        <v>0</v>
      </c>
      <c r="F28" s="278">
        <v>6</v>
      </c>
      <c r="G28" s="278">
        <v>177</v>
      </c>
      <c r="H28" s="278">
        <v>13</v>
      </c>
      <c r="I28" s="278">
        <v>1026</v>
      </c>
      <c r="J28" s="278">
        <v>2</v>
      </c>
      <c r="K28" s="278">
        <v>93</v>
      </c>
      <c r="L28" s="368">
        <v>303</v>
      </c>
      <c r="M28" s="368">
        <v>1644</v>
      </c>
    </row>
    <row r="29" spans="1:13" ht="15" customHeight="1">
      <c r="A29" s="299" t="s">
        <v>84</v>
      </c>
      <c r="B29" s="125">
        <f t="shared" si="2"/>
        <v>217</v>
      </c>
      <c r="C29" s="125">
        <f t="shared" si="1"/>
        <v>2254</v>
      </c>
      <c r="D29" s="278">
        <v>0</v>
      </c>
      <c r="E29" s="278">
        <v>0</v>
      </c>
      <c r="F29" s="278">
        <v>1</v>
      </c>
      <c r="G29" s="278">
        <v>10</v>
      </c>
      <c r="H29" s="278">
        <v>13</v>
      </c>
      <c r="I29" s="278">
        <v>378</v>
      </c>
      <c r="J29" s="278">
        <v>1</v>
      </c>
      <c r="K29" s="278">
        <v>15</v>
      </c>
      <c r="L29" s="368">
        <v>202</v>
      </c>
      <c r="M29" s="368">
        <v>1851</v>
      </c>
    </row>
    <row r="30" spans="1:13" ht="15" customHeight="1">
      <c r="A30" s="299" t="s">
        <v>85</v>
      </c>
      <c r="B30" s="125">
        <f t="shared" si="2"/>
        <v>85</v>
      </c>
      <c r="C30" s="125">
        <f t="shared" si="1"/>
        <v>833</v>
      </c>
      <c r="D30" s="278">
        <v>0</v>
      </c>
      <c r="E30" s="278">
        <v>0</v>
      </c>
      <c r="F30" s="278">
        <v>1</v>
      </c>
      <c r="G30" s="278">
        <v>4</v>
      </c>
      <c r="H30" s="278">
        <v>2</v>
      </c>
      <c r="I30" s="278">
        <v>52</v>
      </c>
      <c r="J30" s="278">
        <v>0</v>
      </c>
      <c r="K30" s="278">
        <v>0</v>
      </c>
      <c r="L30" s="368">
        <v>82</v>
      </c>
      <c r="M30" s="368">
        <v>777</v>
      </c>
    </row>
    <row r="31" spans="1:13" ht="15" customHeight="1">
      <c r="A31" s="299" t="s">
        <v>86</v>
      </c>
      <c r="B31" s="125">
        <f t="shared" si="2"/>
        <v>506</v>
      </c>
      <c r="C31" s="125">
        <f t="shared" si="1"/>
        <v>4084</v>
      </c>
      <c r="D31" s="278">
        <v>0</v>
      </c>
      <c r="E31" s="278">
        <v>0</v>
      </c>
      <c r="F31" s="278">
        <v>4</v>
      </c>
      <c r="G31" s="278">
        <v>135</v>
      </c>
      <c r="H31" s="278">
        <v>4</v>
      </c>
      <c r="I31" s="278">
        <v>262</v>
      </c>
      <c r="J31" s="278">
        <v>0</v>
      </c>
      <c r="K31" s="278">
        <v>0</v>
      </c>
      <c r="L31" s="368">
        <v>498</v>
      </c>
      <c r="M31" s="368">
        <v>3687</v>
      </c>
    </row>
    <row r="32" spans="1:13" ht="15" customHeight="1">
      <c r="A32" s="299" t="s">
        <v>87</v>
      </c>
      <c r="B32" s="125">
        <f t="shared" si="2"/>
        <v>605</v>
      </c>
      <c r="C32" s="125">
        <f t="shared" si="1"/>
        <v>3606</v>
      </c>
      <c r="D32" s="278">
        <v>0</v>
      </c>
      <c r="E32" s="278">
        <v>0</v>
      </c>
      <c r="F32" s="278">
        <v>2</v>
      </c>
      <c r="G32" s="278">
        <v>35</v>
      </c>
      <c r="H32" s="278">
        <v>8</v>
      </c>
      <c r="I32" s="278">
        <v>394</v>
      </c>
      <c r="J32" s="278">
        <v>2</v>
      </c>
      <c r="K32" s="278">
        <v>45</v>
      </c>
      <c r="L32" s="368">
        <v>593</v>
      </c>
      <c r="M32" s="368">
        <v>3132</v>
      </c>
    </row>
    <row r="33" spans="1:13" ht="15" customHeight="1">
      <c r="A33" s="299" t="s">
        <v>88</v>
      </c>
      <c r="B33" s="125">
        <f t="shared" si="2"/>
        <v>513</v>
      </c>
      <c r="C33" s="125">
        <f t="shared" si="1"/>
        <v>2527</v>
      </c>
      <c r="D33" s="278">
        <v>0</v>
      </c>
      <c r="E33" s="278">
        <v>0</v>
      </c>
      <c r="F33" s="278">
        <v>0</v>
      </c>
      <c r="G33" s="278">
        <v>0</v>
      </c>
      <c r="H33" s="278">
        <v>7</v>
      </c>
      <c r="I33" s="278">
        <v>294</v>
      </c>
      <c r="J33" s="278">
        <v>0</v>
      </c>
      <c r="K33" s="278">
        <v>0</v>
      </c>
      <c r="L33" s="368">
        <v>506</v>
      </c>
      <c r="M33" s="368">
        <v>2233</v>
      </c>
    </row>
    <row r="34" spans="1:13" ht="15" customHeight="1">
      <c r="A34" s="299" t="s">
        <v>89</v>
      </c>
      <c r="B34" s="125">
        <f t="shared" si="2"/>
        <v>204</v>
      </c>
      <c r="C34" s="125">
        <f t="shared" si="1"/>
        <v>2979</v>
      </c>
      <c r="D34" s="278">
        <v>0</v>
      </c>
      <c r="E34" s="278">
        <v>0</v>
      </c>
      <c r="F34" s="278">
        <v>2</v>
      </c>
      <c r="G34" s="278">
        <v>25</v>
      </c>
      <c r="H34" s="278">
        <v>4</v>
      </c>
      <c r="I34" s="278">
        <v>83</v>
      </c>
      <c r="J34" s="278">
        <v>0</v>
      </c>
      <c r="K34" s="278">
        <v>0</v>
      </c>
      <c r="L34" s="368">
        <v>198</v>
      </c>
      <c r="M34" s="368">
        <v>2871</v>
      </c>
    </row>
    <row r="35" spans="1:13" ht="15" customHeight="1">
      <c r="A35" s="299" t="s">
        <v>90</v>
      </c>
      <c r="B35" s="125">
        <f t="shared" si="2"/>
        <v>354</v>
      </c>
      <c r="C35" s="125">
        <f t="shared" si="1"/>
        <v>4776</v>
      </c>
      <c r="D35" s="278">
        <v>0</v>
      </c>
      <c r="E35" s="278">
        <v>0</v>
      </c>
      <c r="F35" s="278">
        <v>2</v>
      </c>
      <c r="G35" s="278">
        <v>80</v>
      </c>
      <c r="H35" s="278">
        <v>4</v>
      </c>
      <c r="I35" s="278">
        <v>85</v>
      </c>
      <c r="J35" s="278">
        <v>2</v>
      </c>
      <c r="K35" s="278">
        <v>217</v>
      </c>
      <c r="L35" s="368">
        <v>346</v>
      </c>
      <c r="M35" s="368">
        <v>4394</v>
      </c>
    </row>
    <row r="36" spans="1:13" ht="15" customHeight="1">
      <c r="A36" s="299" t="s">
        <v>91</v>
      </c>
      <c r="B36" s="125">
        <f t="shared" si="2"/>
        <v>1365</v>
      </c>
      <c r="C36" s="125">
        <f t="shared" si="1"/>
        <v>10644</v>
      </c>
      <c r="D36" s="278">
        <v>3</v>
      </c>
      <c r="E36" s="278">
        <v>195</v>
      </c>
      <c r="F36" s="278">
        <v>10</v>
      </c>
      <c r="G36" s="278">
        <v>341</v>
      </c>
      <c r="H36" s="278">
        <v>30</v>
      </c>
      <c r="I36" s="278">
        <v>1536</v>
      </c>
      <c r="J36" s="278">
        <v>4</v>
      </c>
      <c r="K36" s="278">
        <v>91</v>
      </c>
      <c r="L36" s="368">
        <v>1318</v>
      </c>
      <c r="M36" s="368">
        <v>8481</v>
      </c>
    </row>
    <row r="37" spans="1:13" ht="15" customHeight="1">
      <c r="A37" s="299" t="s">
        <v>92</v>
      </c>
      <c r="B37" s="125">
        <f t="shared" si="2"/>
        <v>840</v>
      </c>
      <c r="C37" s="125">
        <f t="shared" si="1"/>
        <v>11658</v>
      </c>
      <c r="D37" s="278">
        <v>0</v>
      </c>
      <c r="E37" s="278">
        <v>0</v>
      </c>
      <c r="F37" s="278">
        <v>0</v>
      </c>
      <c r="G37" s="278">
        <v>0</v>
      </c>
      <c r="H37" s="278">
        <v>33</v>
      </c>
      <c r="I37" s="278">
        <v>2191</v>
      </c>
      <c r="J37" s="278">
        <v>0</v>
      </c>
      <c r="K37" s="278">
        <v>0</v>
      </c>
      <c r="L37" s="368">
        <v>807</v>
      </c>
      <c r="M37" s="368">
        <v>9467</v>
      </c>
    </row>
    <row r="38" spans="1:13" ht="15" customHeight="1">
      <c r="A38" s="299" t="s">
        <v>93</v>
      </c>
      <c r="B38" s="125">
        <f t="shared" si="2"/>
        <v>1963</v>
      </c>
      <c r="C38" s="125">
        <f t="shared" si="1"/>
        <v>9128</v>
      </c>
      <c r="D38" s="278">
        <v>0</v>
      </c>
      <c r="E38" s="278">
        <v>0</v>
      </c>
      <c r="F38" s="278">
        <v>2</v>
      </c>
      <c r="G38" s="278">
        <v>108</v>
      </c>
      <c r="H38" s="278">
        <v>29</v>
      </c>
      <c r="I38" s="278">
        <v>1194</v>
      </c>
      <c r="J38" s="278">
        <v>0</v>
      </c>
      <c r="K38" s="278">
        <v>0</v>
      </c>
      <c r="L38" s="368">
        <v>1932</v>
      </c>
      <c r="M38" s="368">
        <v>7826</v>
      </c>
    </row>
    <row r="39" spans="1:13" ht="15" customHeight="1">
      <c r="A39" s="299" t="s">
        <v>94</v>
      </c>
      <c r="B39" s="125">
        <f t="shared" si="2"/>
        <v>308</v>
      </c>
      <c r="C39" s="125">
        <f t="shared" si="1"/>
        <v>2869</v>
      </c>
      <c r="D39" s="278">
        <v>0</v>
      </c>
      <c r="E39" s="278">
        <v>0</v>
      </c>
      <c r="F39" s="278">
        <v>0</v>
      </c>
      <c r="G39" s="278">
        <v>0</v>
      </c>
      <c r="H39" s="278">
        <v>1</v>
      </c>
      <c r="I39" s="278">
        <v>469</v>
      </c>
      <c r="J39" s="278">
        <v>0</v>
      </c>
      <c r="K39" s="278">
        <v>0</v>
      </c>
      <c r="L39" s="368">
        <v>307</v>
      </c>
      <c r="M39" s="368">
        <v>2400</v>
      </c>
    </row>
    <row r="40" spans="1:13" ht="15" customHeight="1">
      <c r="A40" s="299" t="s">
        <v>95</v>
      </c>
      <c r="B40" s="125">
        <f t="shared" si="2"/>
        <v>692</v>
      </c>
      <c r="C40" s="125">
        <f t="shared" si="1"/>
        <v>12340</v>
      </c>
      <c r="D40" s="278">
        <v>0</v>
      </c>
      <c r="E40" s="278">
        <v>0</v>
      </c>
      <c r="F40" s="278">
        <v>0</v>
      </c>
      <c r="G40" s="278">
        <v>0</v>
      </c>
      <c r="H40" s="278">
        <v>5</v>
      </c>
      <c r="I40" s="278">
        <v>319</v>
      </c>
      <c r="J40" s="278">
        <v>1</v>
      </c>
      <c r="K40" s="278">
        <v>55</v>
      </c>
      <c r="L40" s="368">
        <v>686</v>
      </c>
      <c r="M40" s="368">
        <v>11966</v>
      </c>
    </row>
    <row r="41" spans="1:13" ht="15" customHeight="1">
      <c r="A41" s="298" t="s">
        <v>218</v>
      </c>
      <c r="B41" s="279">
        <f t="shared" si="2"/>
        <v>147</v>
      </c>
      <c r="C41" s="280">
        <f t="shared" si="1"/>
        <v>380</v>
      </c>
      <c r="D41" s="281">
        <v>0</v>
      </c>
      <c r="E41" s="281">
        <v>0</v>
      </c>
      <c r="F41" s="281">
        <v>0</v>
      </c>
      <c r="G41" s="281">
        <v>0</v>
      </c>
      <c r="H41" s="281">
        <v>1</v>
      </c>
      <c r="I41" s="281">
        <v>93</v>
      </c>
      <c r="J41" s="281">
        <v>0</v>
      </c>
      <c r="K41" s="281">
        <v>0</v>
      </c>
      <c r="L41" s="369">
        <v>146</v>
      </c>
      <c r="M41" s="369">
        <v>287</v>
      </c>
    </row>
    <row r="42" spans="1:13" s="524" customFormat="1" ht="15" customHeight="1">
      <c r="A42" s="525" t="s">
        <v>486</v>
      </c>
      <c r="B42" s="526"/>
      <c r="C42" s="526"/>
      <c r="D42" s="527"/>
      <c r="E42" s="527"/>
      <c r="F42" s="527"/>
      <c r="G42" s="527"/>
      <c r="H42" s="528"/>
      <c r="I42" s="527"/>
      <c r="J42" s="529"/>
      <c r="K42" s="530"/>
      <c r="L42" s="531"/>
      <c r="M42" s="532" t="s">
        <v>487</v>
      </c>
    </row>
    <row r="43" spans="1:13" ht="11.1" customHeight="1">
      <c r="A43" s="113"/>
      <c r="B43" s="112"/>
      <c r="C43" s="112"/>
      <c r="D43" s="112"/>
      <c r="E43" s="112"/>
      <c r="F43" s="112"/>
    </row>
    <row r="44" spans="1:13" ht="11.1" customHeight="1">
      <c r="A44" s="113"/>
      <c r="B44" s="112"/>
      <c r="C44" s="112"/>
      <c r="D44" s="114"/>
      <c r="E44" s="114"/>
      <c r="F44" s="112"/>
    </row>
    <row r="45" spans="1:13" ht="16.5">
      <c r="B45" s="611"/>
      <c r="C45" s="611"/>
      <c r="D45" s="611"/>
      <c r="E45" s="611"/>
      <c r="F45" s="611"/>
      <c r="G45" s="611"/>
      <c r="H45" s="611"/>
      <c r="I45" s="611"/>
      <c r="J45" s="611"/>
      <c r="K45" s="611"/>
      <c r="L45" s="611"/>
      <c r="M45" s="611"/>
    </row>
    <row r="46" spans="1:13" ht="11.1" customHeight="1">
      <c r="B46" s="609"/>
    </row>
  </sheetData>
  <mergeCells count="17">
    <mergeCell ref="A1:D1"/>
    <mergeCell ref="L1:M1"/>
    <mergeCell ref="B3:C4"/>
    <mergeCell ref="D3:G3"/>
    <mergeCell ref="H3:K3"/>
    <mergeCell ref="L3:M4"/>
    <mergeCell ref="D4:E4"/>
    <mergeCell ref="F4:G4"/>
    <mergeCell ref="H4:I4"/>
    <mergeCell ref="L5:M5"/>
    <mergeCell ref="A2:B2"/>
    <mergeCell ref="J4:K4"/>
    <mergeCell ref="B5:C5"/>
    <mergeCell ref="D5:E5"/>
    <mergeCell ref="F5:G5"/>
    <mergeCell ref="H5:I5"/>
    <mergeCell ref="J5:K5"/>
  </mergeCells>
  <phoneticPr fontId="4" type="noConversion"/>
  <printOptions horizontalCentered="1"/>
  <pageMargins left="0.19685039370078741" right="0.19685039370078741" top="0.24" bottom="0.17" header="0.15748031496062992" footer="0.11"/>
  <pageSetup paperSize="9" scale="81" orientation="landscape" horizontalDpi="300" verticalDpi="300" r:id="rId1"/>
  <headerFooter alignWithMargins="0"/>
  <ignoredErrors>
    <ignoredError sqref="D13:M1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3"/>
  <sheetViews>
    <sheetView view="pageBreakPreview" zoomScaleNormal="100" zoomScaleSheetLayoutView="100" workbookViewId="0">
      <selection activeCell="K19" sqref="K19"/>
    </sheetView>
  </sheetViews>
  <sheetFormatPr defaultColWidth="8.88671875" defaultRowHeight="13.5"/>
  <cols>
    <col min="1" max="1" width="8" style="4" customWidth="1"/>
    <col min="2" max="7" width="12.77734375" style="4" customWidth="1"/>
    <col min="8" max="16384" width="8.88671875" style="4"/>
  </cols>
  <sheetData>
    <row r="1" spans="1:8" s="11" customFormat="1" ht="30" customHeight="1">
      <c r="A1" s="652" t="s">
        <v>238</v>
      </c>
      <c r="B1" s="652"/>
      <c r="C1" s="652"/>
      <c r="D1" s="652"/>
      <c r="E1" s="652"/>
      <c r="F1" s="652"/>
      <c r="G1" s="652"/>
      <c r="H1" s="12"/>
    </row>
    <row r="2" spans="1:8" s="6" customFormat="1" ht="15" customHeight="1">
      <c r="A2" s="655" t="s">
        <v>6</v>
      </c>
      <c r="B2" s="655"/>
      <c r="C2" s="655"/>
      <c r="D2" s="655"/>
      <c r="F2" s="20"/>
      <c r="G2" s="19" t="s">
        <v>56</v>
      </c>
    </row>
    <row r="3" spans="1:8" s="1" customFormat="1" ht="24.95" customHeight="1">
      <c r="A3" s="745" t="s">
        <v>457</v>
      </c>
      <c r="B3" s="697" t="s">
        <v>48</v>
      </c>
      <c r="C3" s="698"/>
      <c r="D3" s="698"/>
      <c r="E3" s="697" t="s">
        <v>49</v>
      </c>
      <c r="F3" s="698"/>
      <c r="G3" s="747"/>
    </row>
    <row r="4" spans="1:8" s="1" customFormat="1" ht="35.25" customHeight="1">
      <c r="A4" s="746"/>
      <c r="B4" s="209" t="s">
        <v>9</v>
      </c>
      <c r="C4" s="209" t="s">
        <v>20</v>
      </c>
      <c r="D4" s="209" t="s">
        <v>10</v>
      </c>
      <c r="E4" s="488" t="s">
        <v>11</v>
      </c>
      <c r="F4" s="488" t="s">
        <v>12</v>
      </c>
      <c r="G4" s="489" t="s">
        <v>13</v>
      </c>
    </row>
    <row r="5" spans="1:8" s="51" customFormat="1" ht="18" customHeight="1">
      <c r="A5" s="370">
        <v>2019</v>
      </c>
      <c r="B5" s="78">
        <v>1236690</v>
      </c>
      <c r="C5" s="78">
        <v>1240716</v>
      </c>
      <c r="D5" s="78">
        <v>32327595.117999997</v>
      </c>
      <c r="E5" s="536">
        <v>789747</v>
      </c>
      <c r="F5" s="78">
        <v>40838</v>
      </c>
      <c r="G5" s="537">
        <v>4953721</v>
      </c>
    </row>
    <row r="6" spans="1:8" s="51" customFormat="1" ht="18" customHeight="1">
      <c r="A6" s="370">
        <v>2020</v>
      </c>
      <c r="B6" s="78">
        <v>758220</v>
      </c>
      <c r="C6" s="78">
        <v>767681</v>
      </c>
      <c r="D6" s="78">
        <v>20064977.839000002</v>
      </c>
      <c r="E6" s="536">
        <v>758635</v>
      </c>
      <c r="F6" s="78">
        <v>55820</v>
      </c>
      <c r="G6" s="537">
        <v>4634720</v>
      </c>
    </row>
    <row r="7" spans="1:8" s="51" customFormat="1" ht="18" customHeight="1">
      <c r="A7" s="370">
        <v>2021</v>
      </c>
      <c r="B7" s="78">
        <v>770113</v>
      </c>
      <c r="C7" s="78">
        <v>780702</v>
      </c>
      <c r="D7" s="78">
        <v>20236342.759</v>
      </c>
      <c r="E7" s="536">
        <v>781946</v>
      </c>
      <c r="F7" s="78">
        <v>53072</v>
      </c>
      <c r="G7" s="537">
        <v>4934232.5000000009</v>
      </c>
    </row>
    <row r="8" spans="1:8" s="449" customFormat="1" ht="18" customHeight="1">
      <c r="A8" s="370">
        <v>2022</v>
      </c>
      <c r="B8" s="448">
        <v>1090689</v>
      </c>
      <c r="C8" s="448">
        <v>1098916</v>
      </c>
      <c r="D8" s="448">
        <v>28785639.208999999</v>
      </c>
      <c r="E8" s="538">
        <v>653517</v>
      </c>
      <c r="F8" s="448">
        <v>31834</v>
      </c>
      <c r="G8" s="539">
        <v>6446040</v>
      </c>
    </row>
    <row r="9" spans="1:8" s="449" customFormat="1" ht="18" customHeight="1">
      <c r="A9" s="370">
        <v>2023</v>
      </c>
      <c r="B9" s="448">
        <v>1217293</v>
      </c>
      <c r="C9" s="448">
        <v>1216711</v>
      </c>
      <c r="D9" s="448">
        <v>33460691</v>
      </c>
      <c r="E9" s="538">
        <v>642214</v>
      </c>
      <c r="F9" s="448">
        <v>32998</v>
      </c>
      <c r="G9" s="539">
        <v>7031953</v>
      </c>
    </row>
    <row r="10" spans="1:8" s="51" customFormat="1" ht="18" customHeight="1">
      <c r="A10" s="371">
        <v>2024</v>
      </c>
      <c r="B10" s="246">
        <f>SUM(B11:B22)</f>
        <v>1218820</v>
      </c>
      <c r="C10" s="246">
        <f>SUM(C11:C22)</f>
        <v>1215007</v>
      </c>
      <c r="D10" s="648">
        <v>33494168</v>
      </c>
      <c r="E10" s="246">
        <v>0</v>
      </c>
      <c r="F10" s="246">
        <v>0</v>
      </c>
      <c r="G10" s="246">
        <v>0</v>
      </c>
    </row>
    <row r="11" spans="1:8" s="51" customFormat="1" ht="18" customHeight="1">
      <c r="A11" s="372" t="s">
        <v>99</v>
      </c>
      <c r="B11" s="247">
        <v>99296</v>
      </c>
      <c r="C11" s="247">
        <v>94716</v>
      </c>
      <c r="D11" s="247">
        <v>2765581</v>
      </c>
      <c r="E11" s="247">
        <v>0</v>
      </c>
      <c r="F11" s="247">
        <v>0</v>
      </c>
      <c r="G11" s="247">
        <v>0</v>
      </c>
    </row>
    <row r="12" spans="1:8" s="51" customFormat="1" ht="18" customHeight="1">
      <c r="A12" s="372" t="s">
        <v>100</v>
      </c>
      <c r="B12" s="247">
        <v>102896</v>
      </c>
      <c r="C12" s="247">
        <v>103199</v>
      </c>
      <c r="D12" s="247">
        <v>2901110</v>
      </c>
      <c r="E12" s="247">
        <v>0</v>
      </c>
      <c r="F12" s="247">
        <v>0</v>
      </c>
      <c r="G12" s="247">
        <v>0</v>
      </c>
    </row>
    <row r="13" spans="1:8" s="51" customFormat="1" ht="18" customHeight="1">
      <c r="A13" s="372" t="s">
        <v>101</v>
      </c>
      <c r="B13" s="247">
        <v>95373</v>
      </c>
      <c r="C13" s="247">
        <v>93896</v>
      </c>
      <c r="D13" s="247">
        <v>2605935</v>
      </c>
      <c r="E13" s="247">
        <v>0</v>
      </c>
      <c r="F13" s="247">
        <v>0</v>
      </c>
      <c r="G13" s="247">
        <v>0</v>
      </c>
    </row>
    <row r="14" spans="1:8" s="51" customFormat="1" ht="18" customHeight="1">
      <c r="A14" s="372" t="s">
        <v>102</v>
      </c>
      <c r="B14" s="247">
        <v>97427</v>
      </c>
      <c r="C14" s="247">
        <v>97066</v>
      </c>
      <c r="D14" s="247">
        <v>2684459</v>
      </c>
      <c r="E14" s="247">
        <v>0</v>
      </c>
      <c r="F14" s="247">
        <v>0</v>
      </c>
      <c r="G14" s="247">
        <v>0</v>
      </c>
    </row>
    <row r="15" spans="1:8" s="51" customFormat="1" ht="18" customHeight="1">
      <c r="A15" s="372" t="s">
        <v>103</v>
      </c>
      <c r="B15" s="247">
        <v>114152</v>
      </c>
      <c r="C15" s="247">
        <v>114943</v>
      </c>
      <c r="D15" s="247">
        <v>2946610</v>
      </c>
      <c r="E15" s="247">
        <v>0</v>
      </c>
      <c r="F15" s="247">
        <v>0</v>
      </c>
      <c r="G15" s="247">
        <v>0</v>
      </c>
    </row>
    <row r="16" spans="1:8" s="51" customFormat="1" ht="18" customHeight="1">
      <c r="A16" s="372" t="s">
        <v>104</v>
      </c>
      <c r="B16" s="247">
        <v>103053</v>
      </c>
      <c r="C16" s="247">
        <v>102057</v>
      </c>
      <c r="D16" s="247">
        <v>2837061</v>
      </c>
      <c r="E16" s="247">
        <v>0</v>
      </c>
      <c r="F16" s="247">
        <v>0</v>
      </c>
      <c r="G16" s="247">
        <v>0</v>
      </c>
    </row>
    <row r="17" spans="1:7" s="51" customFormat="1" ht="18" customHeight="1">
      <c r="A17" s="372" t="s">
        <v>105</v>
      </c>
      <c r="B17" s="247">
        <v>98632</v>
      </c>
      <c r="C17" s="247">
        <v>101132</v>
      </c>
      <c r="D17" s="247">
        <v>2779046</v>
      </c>
      <c r="E17" s="247">
        <v>0</v>
      </c>
      <c r="F17" s="247">
        <v>0</v>
      </c>
      <c r="G17" s="247">
        <v>0</v>
      </c>
    </row>
    <row r="18" spans="1:7" s="51" customFormat="1" ht="18" customHeight="1">
      <c r="A18" s="372" t="s">
        <v>106</v>
      </c>
      <c r="B18" s="247">
        <v>119802</v>
      </c>
      <c r="C18" s="247">
        <v>119439</v>
      </c>
      <c r="D18" s="247">
        <v>3373392</v>
      </c>
      <c r="E18" s="247">
        <v>0</v>
      </c>
      <c r="F18" s="247">
        <v>0</v>
      </c>
      <c r="G18" s="247">
        <v>0</v>
      </c>
    </row>
    <row r="19" spans="1:7" s="51" customFormat="1" ht="18" customHeight="1">
      <c r="A19" s="372" t="s">
        <v>107</v>
      </c>
      <c r="B19" s="247">
        <v>91022</v>
      </c>
      <c r="C19" s="247">
        <v>89705</v>
      </c>
      <c r="D19" s="247">
        <v>2564830</v>
      </c>
      <c r="E19" s="247">
        <v>0</v>
      </c>
      <c r="F19" s="247">
        <v>0</v>
      </c>
      <c r="G19" s="247">
        <v>0</v>
      </c>
    </row>
    <row r="20" spans="1:7" s="51" customFormat="1" ht="18" customHeight="1">
      <c r="A20" s="372" t="s">
        <v>108</v>
      </c>
      <c r="B20" s="247">
        <v>103714</v>
      </c>
      <c r="C20" s="247">
        <v>103936</v>
      </c>
      <c r="D20" s="247">
        <v>2803139</v>
      </c>
      <c r="E20" s="247">
        <v>0</v>
      </c>
      <c r="F20" s="247">
        <v>0</v>
      </c>
      <c r="G20" s="247">
        <v>0</v>
      </c>
    </row>
    <row r="21" spans="1:7" s="51" customFormat="1" ht="18" customHeight="1">
      <c r="A21" s="372" t="s">
        <v>109</v>
      </c>
      <c r="B21" s="247">
        <v>100101</v>
      </c>
      <c r="C21" s="247">
        <v>99650</v>
      </c>
      <c r="D21" s="247">
        <v>2677516</v>
      </c>
      <c r="E21" s="247">
        <v>0</v>
      </c>
      <c r="F21" s="247">
        <v>0</v>
      </c>
      <c r="G21" s="247">
        <v>0</v>
      </c>
    </row>
    <row r="22" spans="1:7" s="79" customFormat="1" ht="18" customHeight="1">
      <c r="A22" s="373" t="s">
        <v>110</v>
      </c>
      <c r="B22" s="248">
        <v>93352</v>
      </c>
      <c r="C22" s="248">
        <v>95268</v>
      </c>
      <c r="D22" s="248">
        <v>2555489</v>
      </c>
      <c r="E22" s="248">
        <v>0</v>
      </c>
      <c r="F22" s="248">
        <v>0</v>
      </c>
      <c r="G22" s="248">
        <v>0</v>
      </c>
    </row>
    <row r="23" spans="1:7" s="495" customFormat="1" ht="12">
      <c r="A23" s="533" t="s">
        <v>111</v>
      </c>
      <c r="B23" s="533"/>
      <c r="C23" s="534"/>
      <c r="D23" s="534"/>
      <c r="E23" s="534"/>
      <c r="F23" s="533"/>
      <c r="G23" s="535" t="s">
        <v>494</v>
      </c>
    </row>
  </sheetData>
  <mergeCells count="5">
    <mergeCell ref="A1:G1"/>
    <mergeCell ref="A2:D2"/>
    <mergeCell ref="A3:A4"/>
    <mergeCell ref="B3:D3"/>
    <mergeCell ref="E3:G3"/>
  </mergeCells>
  <phoneticPr fontId="4" type="noConversion"/>
  <printOptions horizontalCentered="1"/>
  <pageMargins left="0.78740157480314965" right="0.78740157480314965" top="0.98425196850393704" bottom="0.98425196850393704" header="0" footer="0.59055118110236227"/>
  <pageSetup paperSize="9" scale="98" firstPageNumber="117"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27"/>
  <sheetViews>
    <sheetView view="pageBreakPreview" zoomScaleNormal="100" zoomScaleSheetLayoutView="100" workbookViewId="0">
      <selection activeCell="H6" sqref="H6"/>
    </sheetView>
  </sheetViews>
  <sheetFormatPr defaultColWidth="8.88671875" defaultRowHeight="16.5"/>
  <cols>
    <col min="1" max="1" width="8.5546875" style="81" customWidth="1"/>
    <col min="2" max="2" width="9" style="81" bestFit="1" customWidth="1"/>
    <col min="3" max="3" width="10.109375" style="81" customWidth="1"/>
    <col min="4" max="4" width="9.44140625" style="81" customWidth="1"/>
    <col min="5" max="5" width="8" style="81" customWidth="1"/>
    <col min="6" max="6" width="7.88671875" style="81" bestFit="1" customWidth="1"/>
    <col min="7" max="7" width="6.77734375" style="81" customWidth="1"/>
    <col min="8" max="8" width="8.77734375" style="81" customWidth="1"/>
    <col min="9" max="9" width="8.44140625" style="81" customWidth="1"/>
    <col min="10" max="10" width="7.33203125" style="81" customWidth="1"/>
    <col min="11" max="16384" width="8.88671875" style="81"/>
  </cols>
  <sheetData>
    <row r="1" spans="1:11" ht="28.5" customHeight="1">
      <c r="A1" s="750" t="s">
        <v>239</v>
      </c>
      <c r="B1" s="750"/>
      <c r="C1" s="750"/>
      <c r="D1" s="750"/>
      <c r="E1" s="80"/>
      <c r="F1" s="80"/>
      <c r="G1" s="80"/>
      <c r="H1" s="80"/>
    </row>
    <row r="2" spans="1:11" s="544" customFormat="1" ht="18" customHeight="1">
      <c r="A2" s="540" t="s">
        <v>495</v>
      </c>
      <c r="B2" s="541"/>
      <c r="C2" s="541"/>
      <c r="D2" s="542"/>
      <c r="E2" s="543"/>
      <c r="F2" s="543"/>
      <c r="H2" s="545"/>
      <c r="I2" s="545"/>
      <c r="J2" s="546" t="s">
        <v>496</v>
      </c>
    </row>
    <row r="3" spans="1:11" ht="21" customHeight="1">
      <c r="A3" s="374"/>
      <c r="B3" s="751" t="s">
        <v>113</v>
      </c>
      <c r="C3" s="752"/>
      <c r="D3" s="752"/>
      <c r="E3" s="752"/>
      <c r="F3" s="752"/>
      <c r="G3" s="752"/>
      <c r="H3" s="752"/>
      <c r="I3" s="752"/>
      <c r="J3" s="752"/>
    </row>
    <row r="4" spans="1:11" ht="21" customHeight="1">
      <c r="A4" s="375" t="s">
        <v>114</v>
      </c>
      <c r="B4" s="753" t="s">
        <v>115</v>
      </c>
      <c r="C4" s="753"/>
      <c r="D4" s="753"/>
      <c r="E4" s="753" t="s">
        <v>116</v>
      </c>
      <c r="F4" s="753"/>
      <c r="G4" s="753"/>
      <c r="H4" s="753" t="s">
        <v>117</v>
      </c>
      <c r="I4" s="753"/>
      <c r="J4" s="751"/>
    </row>
    <row r="5" spans="1:11" ht="59.25" customHeight="1">
      <c r="A5" s="376" t="s">
        <v>118</v>
      </c>
      <c r="B5" s="88" t="s">
        <v>119</v>
      </c>
      <c r="C5" s="88" t="s">
        <v>120</v>
      </c>
      <c r="D5" s="88" t="s">
        <v>121</v>
      </c>
      <c r="E5" s="88" t="s">
        <v>122</v>
      </c>
      <c r="F5" s="88" t="s">
        <v>123</v>
      </c>
      <c r="G5" s="88" t="s">
        <v>121</v>
      </c>
      <c r="H5" s="88" t="s">
        <v>122</v>
      </c>
      <c r="I5" s="88" t="s">
        <v>120</v>
      </c>
      <c r="J5" s="380" t="s">
        <v>121</v>
      </c>
    </row>
    <row r="6" spans="1:11" s="83" customFormat="1" ht="24" customHeight="1">
      <c r="A6" s="377">
        <v>2019</v>
      </c>
      <c r="B6" s="381">
        <v>635637</v>
      </c>
      <c r="C6" s="89">
        <v>2858</v>
      </c>
      <c r="D6" s="89">
        <v>0</v>
      </c>
      <c r="E6" s="89">
        <v>312994</v>
      </c>
      <c r="F6" s="89">
        <v>1456</v>
      </c>
      <c r="G6" s="89">
        <v>0</v>
      </c>
      <c r="H6" s="89">
        <v>322643</v>
      </c>
      <c r="I6" s="89">
        <v>1402</v>
      </c>
      <c r="J6" s="89">
        <v>0</v>
      </c>
      <c r="K6" s="82"/>
    </row>
    <row r="7" spans="1:11" s="83" customFormat="1" ht="24" customHeight="1">
      <c r="A7" s="377">
        <v>2020</v>
      </c>
      <c r="B7" s="381">
        <v>646492</v>
      </c>
      <c r="C7" s="89">
        <v>2113</v>
      </c>
      <c r="D7" s="89" t="s">
        <v>436</v>
      </c>
      <c r="E7" s="89">
        <v>318524</v>
      </c>
      <c r="F7" s="89">
        <v>1013</v>
      </c>
      <c r="G7" s="89"/>
      <c r="H7" s="89">
        <v>327968</v>
      </c>
      <c r="I7" s="89">
        <v>1100</v>
      </c>
      <c r="J7" s="89">
        <v>0</v>
      </c>
      <c r="K7" s="82"/>
    </row>
    <row r="8" spans="1:11" ht="24" customHeight="1">
      <c r="A8" s="377">
        <v>2021</v>
      </c>
      <c r="B8" s="381">
        <v>1115699</v>
      </c>
      <c r="C8" s="89">
        <v>3062</v>
      </c>
      <c r="D8" s="89">
        <v>0</v>
      </c>
      <c r="E8" s="89">
        <v>555953</v>
      </c>
      <c r="F8" s="89">
        <v>1523</v>
      </c>
      <c r="G8" s="89">
        <v>0</v>
      </c>
      <c r="H8" s="89">
        <v>559746</v>
      </c>
      <c r="I8" s="89">
        <v>1539</v>
      </c>
      <c r="J8" s="89">
        <v>0</v>
      </c>
      <c r="K8" s="82"/>
    </row>
    <row r="9" spans="1:11" s="451" customFormat="1" ht="24" customHeight="1">
      <c r="A9" s="377">
        <v>2022</v>
      </c>
      <c r="B9" s="381">
        <v>1010333</v>
      </c>
      <c r="C9" s="89">
        <v>3360</v>
      </c>
      <c r="D9" s="89" t="s">
        <v>473</v>
      </c>
      <c r="E9" s="89">
        <v>503598</v>
      </c>
      <c r="F9" s="89">
        <v>1698</v>
      </c>
      <c r="G9" s="89" t="s">
        <v>473</v>
      </c>
      <c r="H9" s="89">
        <v>506735</v>
      </c>
      <c r="I9" s="89">
        <v>1663</v>
      </c>
      <c r="J9" s="89" t="s">
        <v>473</v>
      </c>
      <c r="K9" s="450"/>
    </row>
    <row r="10" spans="1:11" s="451" customFormat="1" ht="24" customHeight="1">
      <c r="A10" s="377">
        <v>2023</v>
      </c>
      <c r="B10" s="381">
        <v>599144</v>
      </c>
      <c r="C10" s="89">
        <v>2558</v>
      </c>
      <c r="D10" s="89">
        <v>0</v>
      </c>
      <c r="E10" s="89">
        <v>297489</v>
      </c>
      <c r="F10" s="89">
        <v>1290</v>
      </c>
      <c r="G10" s="89" t="s">
        <v>124</v>
      </c>
      <c r="H10" s="89">
        <v>301655</v>
      </c>
      <c r="I10" s="89">
        <v>1268</v>
      </c>
      <c r="J10" s="89" t="s">
        <v>124</v>
      </c>
      <c r="K10" s="450"/>
    </row>
    <row r="11" spans="1:11" ht="24" customHeight="1">
      <c r="A11" s="378">
        <v>2024</v>
      </c>
      <c r="B11" s="597">
        <v>632818</v>
      </c>
      <c r="C11" s="598">
        <v>2781</v>
      </c>
      <c r="D11" s="598">
        <v>0</v>
      </c>
      <c r="E11" s="598">
        <v>313040</v>
      </c>
      <c r="F11" s="598">
        <v>1399</v>
      </c>
      <c r="G11" s="598">
        <v>0</v>
      </c>
      <c r="H11" s="598">
        <v>319778</v>
      </c>
      <c r="I11" s="598">
        <v>1382</v>
      </c>
      <c r="J11" s="231">
        <v>0</v>
      </c>
      <c r="K11" s="82"/>
    </row>
    <row r="12" spans="1:11" ht="21.75" customHeight="1">
      <c r="A12" s="379" t="s">
        <v>57</v>
      </c>
      <c r="B12" s="599">
        <v>46423</v>
      </c>
      <c r="C12" s="600">
        <v>208</v>
      </c>
      <c r="D12" s="601"/>
      <c r="E12" s="602">
        <v>23216</v>
      </c>
      <c r="F12" s="602">
        <v>108</v>
      </c>
      <c r="G12" s="601"/>
      <c r="H12" s="602">
        <v>23207</v>
      </c>
      <c r="I12" s="602">
        <v>100</v>
      </c>
      <c r="J12" s="232"/>
      <c r="K12" s="82"/>
    </row>
    <row r="13" spans="1:11" ht="21.75" customHeight="1">
      <c r="A13" s="379" t="s">
        <v>58</v>
      </c>
      <c r="B13" s="599">
        <v>50894</v>
      </c>
      <c r="C13" s="600">
        <v>235</v>
      </c>
      <c r="D13" s="601"/>
      <c r="E13" s="602">
        <v>25354</v>
      </c>
      <c r="F13" s="602">
        <v>118</v>
      </c>
      <c r="G13" s="601"/>
      <c r="H13" s="602">
        <v>25540</v>
      </c>
      <c r="I13" s="602">
        <v>117</v>
      </c>
      <c r="J13" s="232"/>
      <c r="K13" s="82"/>
    </row>
    <row r="14" spans="1:11" ht="21.75" customHeight="1">
      <c r="A14" s="379" t="s">
        <v>59</v>
      </c>
      <c r="B14" s="599">
        <v>48377</v>
      </c>
      <c r="C14" s="600">
        <v>201</v>
      </c>
      <c r="D14" s="601"/>
      <c r="E14" s="602">
        <v>24295</v>
      </c>
      <c r="F14" s="602">
        <v>104</v>
      </c>
      <c r="G14" s="601"/>
      <c r="H14" s="602">
        <v>24082</v>
      </c>
      <c r="I14" s="602">
        <v>97</v>
      </c>
      <c r="J14" s="232"/>
      <c r="K14" s="82"/>
    </row>
    <row r="15" spans="1:11" ht="21.75" customHeight="1">
      <c r="A15" s="379" t="s">
        <v>60</v>
      </c>
      <c r="B15" s="599">
        <v>53116</v>
      </c>
      <c r="C15" s="600">
        <v>235</v>
      </c>
      <c r="D15" s="601"/>
      <c r="E15" s="602">
        <v>26239</v>
      </c>
      <c r="F15" s="602">
        <v>118</v>
      </c>
      <c r="G15" s="601"/>
      <c r="H15" s="602">
        <v>26877</v>
      </c>
      <c r="I15" s="602">
        <v>116</v>
      </c>
      <c r="J15" s="232"/>
      <c r="K15" s="82"/>
    </row>
    <row r="16" spans="1:11" ht="21.75" customHeight="1">
      <c r="A16" s="379" t="s">
        <v>61</v>
      </c>
      <c r="B16" s="599">
        <v>58146</v>
      </c>
      <c r="C16" s="600">
        <v>254</v>
      </c>
      <c r="D16" s="601"/>
      <c r="E16" s="602">
        <v>28520</v>
      </c>
      <c r="F16" s="602">
        <v>127</v>
      </c>
      <c r="G16" s="601"/>
      <c r="H16" s="602">
        <v>29626</v>
      </c>
      <c r="I16" s="602">
        <v>127</v>
      </c>
      <c r="J16" s="232"/>
      <c r="K16" s="82"/>
    </row>
    <row r="17" spans="1:12" ht="21.75" customHeight="1">
      <c r="A17" s="379" t="s">
        <v>62</v>
      </c>
      <c r="B17" s="599">
        <v>51953</v>
      </c>
      <c r="C17" s="600">
        <v>218</v>
      </c>
      <c r="D17" s="601"/>
      <c r="E17" s="602">
        <v>25652</v>
      </c>
      <c r="F17" s="602">
        <v>110</v>
      </c>
      <c r="G17" s="601"/>
      <c r="H17" s="602">
        <v>26301</v>
      </c>
      <c r="I17" s="602">
        <v>108</v>
      </c>
      <c r="J17" s="232"/>
      <c r="K17" s="82"/>
    </row>
    <row r="18" spans="1:12" ht="21.75" customHeight="1">
      <c r="A18" s="379" t="s">
        <v>63</v>
      </c>
      <c r="B18" s="599">
        <v>48923</v>
      </c>
      <c r="C18" s="600">
        <v>203</v>
      </c>
      <c r="D18" s="601"/>
      <c r="E18" s="602">
        <v>23778</v>
      </c>
      <c r="F18" s="602">
        <v>97</v>
      </c>
      <c r="G18" s="601"/>
      <c r="H18" s="602">
        <v>25145</v>
      </c>
      <c r="I18" s="602">
        <v>106</v>
      </c>
      <c r="J18" s="232"/>
      <c r="K18" s="82"/>
    </row>
    <row r="19" spans="1:12" ht="21.75" customHeight="1">
      <c r="A19" s="379" t="s">
        <v>64</v>
      </c>
      <c r="B19" s="599">
        <v>56235</v>
      </c>
      <c r="C19" s="600">
        <v>253</v>
      </c>
      <c r="D19" s="601"/>
      <c r="E19" s="602">
        <v>28079</v>
      </c>
      <c r="F19" s="602">
        <v>128</v>
      </c>
      <c r="G19" s="601"/>
      <c r="H19" s="602">
        <v>28156</v>
      </c>
      <c r="I19" s="602">
        <v>125</v>
      </c>
      <c r="J19" s="232"/>
      <c r="K19" s="82"/>
    </row>
    <row r="20" spans="1:12" ht="21.75" customHeight="1">
      <c r="A20" s="379" t="s">
        <v>65</v>
      </c>
      <c r="B20" s="599">
        <v>51644</v>
      </c>
      <c r="C20" s="600">
        <v>218</v>
      </c>
      <c r="D20" s="601"/>
      <c r="E20" s="602">
        <v>25466</v>
      </c>
      <c r="F20" s="602">
        <v>107</v>
      </c>
      <c r="G20" s="601"/>
      <c r="H20" s="602">
        <v>26178</v>
      </c>
      <c r="I20" s="602">
        <v>111</v>
      </c>
      <c r="J20" s="232"/>
      <c r="K20" s="82"/>
    </row>
    <row r="21" spans="1:12" ht="21.75" customHeight="1">
      <c r="A21" s="379" t="s">
        <v>66</v>
      </c>
      <c r="B21" s="599">
        <v>58460</v>
      </c>
      <c r="C21" s="600">
        <v>274</v>
      </c>
      <c r="D21" s="601"/>
      <c r="E21" s="602">
        <v>28971</v>
      </c>
      <c r="F21" s="602">
        <v>138</v>
      </c>
      <c r="G21" s="601"/>
      <c r="H21" s="602">
        <v>29489</v>
      </c>
      <c r="I21" s="602">
        <v>136</v>
      </c>
      <c r="J21" s="232"/>
      <c r="K21" s="82"/>
    </row>
    <row r="22" spans="1:12" ht="21.75" customHeight="1">
      <c r="A22" s="379" t="s">
        <v>67</v>
      </c>
      <c r="B22" s="599">
        <v>56939</v>
      </c>
      <c r="C22" s="600">
        <v>258</v>
      </c>
      <c r="D22" s="601"/>
      <c r="E22" s="602">
        <v>28011</v>
      </c>
      <c r="F22" s="602">
        <v>132</v>
      </c>
      <c r="G22" s="601"/>
      <c r="H22" s="602">
        <v>28928</v>
      </c>
      <c r="I22" s="602">
        <v>126</v>
      </c>
      <c r="J22" s="232"/>
    </row>
    <row r="23" spans="1:12" ht="21.75" customHeight="1">
      <c r="A23" s="382" t="s">
        <v>68</v>
      </c>
      <c r="B23" s="603">
        <v>51708</v>
      </c>
      <c r="C23" s="604">
        <v>225</v>
      </c>
      <c r="D23" s="605"/>
      <c r="E23" s="604">
        <v>25459</v>
      </c>
      <c r="F23" s="604">
        <v>112</v>
      </c>
      <c r="G23" s="605"/>
      <c r="H23" s="604">
        <v>26249</v>
      </c>
      <c r="I23" s="604">
        <v>113</v>
      </c>
      <c r="J23" s="383"/>
    </row>
    <row r="24" spans="1:12" s="544" customFormat="1" ht="13.5">
      <c r="A24" s="748" t="s">
        <v>125</v>
      </c>
      <c r="B24" s="748"/>
      <c r="C24" s="748"/>
      <c r="D24" s="748"/>
      <c r="E24" s="547"/>
      <c r="F24" s="547"/>
      <c r="G24" s="547"/>
      <c r="H24" s="548"/>
      <c r="I24" s="548"/>
      <c r="J24" s="549" t="s">
        <v>484</v>
      </c>
      <c r="K24" s="545"/>
      <c r="L24" s="545"/>
    </row>
    <row r="25" spans="1:12" ht="17.25">
      <c r="A25" s="749"/>
      <c r="B25" s="749"/>
      <c r="C25" s="749"/>
      <c r="D25" s="749"/>
      <c r="E25" s="749"/>
      <c r="F25" s="749"/>
      <c r="G25" s="749"/>
      <c r="H25" s="749"/>
      <c r="I25" s="85"/>
      <c r="J25" s="85"/>
    </row>
    <row r="26" spans="1:12" ht="17.25">
      <c r="A26" s="84"/>
      <c r="B26" s="86"/>
      <c r="C26" s="86"/>
      <c r="D26" s="86"/>
      <c r="E26" s="86"/>
      <c r="F26" s="87"/>
      <c r="G26" s="87"/>
      <c r="H26" s="87"/>
      <c r="I26" s="85"/>
      <c r="J26" s="85"/>
    </row>
    <row r="27" spans="1:12" ht="17.25">
      <c r="A27" s="84"/>
    </row>
  </sheetData>
  <mergeCells count="7">
    <mergeCell ref="A24:D24"/>
    <mergeCell ref="A25:H25"/>
    <mergeCell ref="A1:D1"/>
    <mergeCell ref="B3:J3"/>
    <mergeCell ref="B4:D4"/>
    <mergeCell ref="E4:G4"/>
    <mergeCell ref="H4:J4"/>
  </mergeCells>
  <phoneticPr fontId="4" type="noConversion"/>
  <printOptions horizontalCentered="1"/>
  <pageMargins left="0.23622047244094491" right="0.15748031496062992" top="0.68" bottom="0.39370078740157483" header="0.51181102362204722" footer="0.19685039370078741"/>
  <pageSetup paperSize="9" scale="86"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1"/>
  <sheetViews>
    <sheetView view="pageBreakPreview" zoomScale="96" zoomScaleNormal="100" zoomScaleSheetLayoutView="96" workbookViewId="0">
      <selection activeCell="H12" sqref="H12"/>
    </sheetView>
  </sheetViews>
  <sheetFormatPr defaultRowHeight="13.5"/>
  <cols>
    <col min="1" max="1" width="19.88671875" style="199" customWidth="1"/>
    <col min="2" max="2" width="16.77734375" style="199" customWidth="1"/>
    <col min="3" max="3" width="21.5546875" style="199" customWidth="1"/>
    <col min="4" max="4" width="24.33203125" style="199" customWidth="1"/>
    <col min="5" max="16384" width="8.88671875" style="199"/>
  </cols>
  <sheetData>
    <row r="1" spans="1:4" ht="27" customHeight="1">
      <c r="A1" s="754" t="s">
        <v>438</v>
      </c>
      <c r="B1" s="754"/>
      <c r="C1" s="754"/>
      <c r="D1" s="754"/>
    </row>
    <row r="2" spans="1:4" s="551" customFormat="1" ht="12">
      <c r="A2" s="550" t="s">
        <v>423</v>
      </c>
      <c r="B2" s="755"/>
      <c r="C2" s="755"/>
      <c r="D2" s="755"/>
    </row>
    <row r="3" spans="1:4" ht="19.5" customHeight="1">
      <c r="A3" s="756"/>
      <c r="B3" s="758" t="s">
        <v>424</v>
      </c>
      <c r="C3" s="758"/>
      <c r="D3" s="759"/>
    </row>
    <row r="4" spans="1:4" ht="27.75" customHeight="1">
      <c r="A4" s="757"/>
      <c r="B4" s="202" t="s">
        <v>425</v>
      </c>
      <c r="C4" s="202" t="s">
        <v>467</v>
      </c>
      <c r="D4" s="387" t="s">
        <v>426</v>
      </c>
    </row>
    <row r="5" spans="1:4" ht="27.75" customHeight="1">
      <c r="A5" s="384">
        <v>2019</v>
      </c>
      <c r="B5" s="292">
        <v>6</v>
      </c>
      <c r="C5" s="478">
        <v>0</v>
      </c>
      <c r="D5" s="293">
        <v>107</v>
      </c>
    </row>
    <row r="6" spans="1:4" s="200" customFormat="1" ht="27.75" customHeight="1">
      <c r="A6" s="385">
        <v>2020</v>
      </c>
      <c r="B6" s="294">
        <v>7</v>
      </c>
      <c r="C6" s="479">
        <v>0</v>
      </c>
      <c r="D6" s="201">
        <v>76</v>
      </c>
    </row>
    <row r="7" spans="1:4" ht="27.75" customHeight="1">
      <c r="A7" s="385">
        <v>2021</v>
      </c>
      <c r="B7" s="294">
        <v>1</v>
      </c>
      <c r="C7" s="479">
        <v>0</v>
      </c>
      <c r="D7" s="201">
        <v>36</v>
      </c>
    </row>
    <row r="8" spans="1:4" s="452" customFormat="1" ht="25.5" customHeight="1">
      <c r="A8" s="422">
        <v>2022</v>
      </c>
      <c r="B8" s="294">
        <v>5</v>
      </c>
      <c r="C8" s="479">
        <v>0</v>
      </c>
      <c r="D8" s="201">
        <v>51</v>
      </c>
    </row>
    <row r="9" spans="1:4" s="452" customFormat="1" ht="25.5" customHeight="1">
      <c r="A9" s="468">
        <v>2023</v>
      </c>
      <c r="B9" s="294">
        <v>3</v>
      </c>
      <c r="C9" s="479">
        <v>0</v>
      </c>
      <c r="D9" s="201">
        <v>40</v>
      </c>
    </row>
    <row r="10" spans="1:4" ht="25.5" customHeight="1">
      <c r="A10" s="386">
        <v>2024</v>
      </c>
      <c r="B10" s="643">
        <v>1</v>
      </c>
      <c r="C10" s="644" t="s">
        <v>124</v>
      </c>
      <c r="D10" s="645">
        <v>41</v>
      </c>
    </row>
    <row r="11" spans="1:4" s="551" customFormat="1" ht="12">
      <c r="A11" s="550" t="s">
        <v>486</v>
      </c>
      <c r="B11" s="552"/>
      <c r="C11" s="553"/>
      <c r="D11" s="554" t="s">
        <v>488</v>
      </c>
    </row>
  </sheetData>
  <mergeCells count="4">
    <mergeCell ref="A1:D1"/>
    <mergeCell ref="B2:D2"/>
    <mergeCell ref="A3:A4"/>
    <mergeCell ref="B3:D3"/>
  </mergeCells>
  <phoneticPr fontId="4" type="noConversion"/>
  <pageMargins left="0.7" right="0.7" top="0.75" bottom="0.75" header="0.3" footer="0.3"/>
  <pageSetup paperSize="9" scale="92"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4"/>
  <sheetViews>
    <sheetView view="pageBreakPreview" zoomScaleNormal="100" zoomScaleSheetLayoutView="100" workbookViewId="0">
      <selection sqref="A1:D1"/>
    </sheetView>
  </sheetViews>
  <sheetFormatPr defaultColWidth="14.88671875" defaultRowHeight="19.149999999999999" customHeight="1"/>
  <cols>
    <col min="1" max="5" width="14.88671875" style="592"/>
    <col min="6" max="6" width="11.44140625" style="592" customWidth="1"/>
    <col min="7" max="16384" width="14.88671875" style="592"/>
  </cols>
  <sheetData>
    <row r="1" spans="1:7" ht="22.5" customHeight="1">
      <c r="A1" s="762" t="s">
        <v>439</v>
      </c>
      <c r="B1" s="762"/>
      <c r="C1" s="762"/>
      <c r="D1" s="762"/>
      <c r="E1" s="591"/>
      <c r="G1" s="593"/>
    </row>
    <row r="2" spans="1:7" s="558" customFormat="1" ht="21" customHeight="1">
      <c r="A2" s="555" t="s">
        <v>505</v>
      </c>
      <c r="B2" s="555"/>
      <c r="C2" s="555"/>
      <c r="D2" s="555"/>
      <c r="E2" s="556"/>
      <c r="F2" s="557"/>
      <c r="G2" s="561" t="s">
        <v>497</v>
      </c>
    </row>
    <row r="3" spans="1:7" s="203" customFormat="1" ht="19.149999999999999" customHeight="1">
      <c r="A3" s="388" t="s">
        <v>427</v>
      </c>
      <c r="B3" s="763" t="s">
        <v>428</v>
      </c>
      <c r="C3" s="764"/>
      <c r="D3" s="763" t="s">
        <v>429</v>
      </c>
      <c r="E3" s="764"/>
      <c r="F3" s="763" t="s">
        <v>430</v>
      </c>
      <c r="G3" s="765"/>
    </row>
    <row r="4" spans="1:7" s="203" customFormat="1" ht="19.149999999999999" customHeight="1">
      <c r="A4" s="389" t="s">
        <v>431</v>
      </c>
      <c r="B4" s="766" t="s">
        <v>432</v>
      </c>
      <c r="C4" s="766" t="s">
        <v>433</v>
      </c>
      <c r="D4" s="766" t="s">
        <v>432</v>
      </c>
      <c r="E4" s="766" t="s">
        <v>433</v>
      </c>
      <c r="F4" s="766" t="s">
        <v>434</v>
      </c>
      <c r="G4" s="768" t="s">
        <v>435</v>
      </c>
    </row>
    <row r="5" spans="1:7" s="203" customFormat="1" ht="18.75" customHeight="1">
      <c r="A5" s="390"/>
      <c r="B5" s="767"/>
      <c r="C5" s="767"/>
      <c r="D5" s="767"/>
      <c r="E5" s="767"/>
      <c r="F5" s="767"/>
      <c r="G5" s="763"/>
    </row>
    <row r="6" spans="1:7" s="205" customFormat="1" ht="30.75" customHeight="1">
      <c r="A6" s="391">
        <v>2019</v>
      </c>
      <c r="B6" s="128">
        <v>1479214</v>
      </c>
      <c r="C6" s="204">
        <v>1445</v>
      </c>
      <c r="D6" s="128">
        <v>1479214</v>
      </c>
      <c r="E6" s="204">
        <v>1445</v>
      </c>
      <c r="F6" s="128">
        <v>0</v>
      </c>
      <c r="G6" s="128">
        <v>0</v>
      </c>
    </row>
    <row r="7" spans="1:7" s="205" customFormat="1" ht="30.75" customHeight="1">
      <c r="A7" s="391">
        <v>2020</v>
      </c>
      <c r="B7" s="208">
        <v>814316</v>
      </c>
      <c r="C7" s="204">
        <v>960</v>
      </c>
      <c r="D7" s="128">
        <v>814316</v>
      </c>
      <c r="E7" s="204">
        <v>960</v>
      </c>
      <c r="F7" s="128">
        <v>0</v>
      </c>
      <c r="G7" s="128">
        <v>0</v>
      </c>
    </row>
    <row r="8" spans="1:7" s="206" customFormat="1" ht="30.75" customHeight="1">
      <c r="A8" s="391">
        <v>2021</v>
      </c>
      <c r="B8" s="208">
        <v>797587</v>
      </c>
      <c r="C8" s="204">
        <v>1051</v>
      </c>
      <c r="D8" s="128">
        <v>797587</v>
      </c>
      <c r="E8" s="204">
        <v>1051</v>
      </c>
      <c r="F8" s="128">
        <v>0</v>
      </c>
      <c r="G8" s="128">
        <v>0</v>
      </c>
    </row>
    <row r="9" spans="1:7" s="456" customFormat="1" ht="27.75" customHeight="1">
      <c r="A9" s="391">
        <v>2022</v>
      </c>
      <c r="B9" s="453">
        <v>926730</v>
      </c>
      <c r="C9" s="454">
        <v>984</v>
      </c>
      <c r="D9" s="455">
        <v>926730</v>
      </c>
      <c r="E9" s="454">
        <v>984</v>
      </c>
      <c r="F9" s="128">
        <v>0</v>
      </c>
      <c r="G9" s="128">
        <v>0</v>
      </c>
    </row>
    <row r="10" spans="1:7" s="456" customFormat="1" ht="27.75" customHeight="1">
      <c r="A10" s="391">
        <v>2023</v>
      </c>
      <c r="B10" s="453">
        <v>862679</v>
      </c>
      <c r="C10" s="454">
        <v>992</v>
      </c>
      <c r="D10" s="455">
        <v>862679</v>
      </c>
      <c r="E10" s="454">
        <v>992</v>
      </c>
      <c r="F10" s="128">
        <v>0</v>
      </c>
      <c r="G10" s="128">
        <v>0</v>
      </c>
    </row>
    <row r="11" spans="1:7" s="207" customFormat="1" ht="27.75" customHeight="1">
      <c r="A11" s="392">
        <v>2024</v>
      </c>
      <c r="B11" s="295">
        <v>868101</v>
      </c>
      <c r="C11" s="296">
        <v>1015</v>
      </c>
      <c r="D11" s="297">
        <v>868101</v>
      </c>
      <c r="E11" s="296">
        <v>1015</v>
      </c>
      <c r="F11" s="649">
        <v>0</v>
      </c>
      <c r="G11" s="649">
        <v>0</v>
      </c>
    </row>
    <row r="12" spans="1:7" s="594" customFormat="1" ht="19.149999999999999" customHeight="1">
      <c r="A12" s="760" t="s">
        <v>461</v>
      </c>
      <c r="B12" s="760"/>
      <c r="C12" s="559"/>
      <c r="D12" s="559"/>
      <c r="E12" s="560"/>
      <c r="F12" s="559"/>
      <c r="G12" s="562" t="s">
        <v>437</v>
      </c>
    </row>
    <row r="13" spans="1:7" ht="19.149999999999999" customHeight="1">
      <c r="A13" s="761"/>
      <c r="B13" s="761"/>
      <c r="C13" s="761"/>
      <c r="D13" s="761"/>
      <c r="E13" s="761"/>
      <c r="F13" s="761"/>
      <c r="G13" s="595"/>
    </row>
    <row r="14" spans="1:7" ht="19.149999999999999" customHeight="1">
      <c r="A14" s="761"/>
      <c r="B14" s="761"/>
      <c r="C14" s="761"/>
      <c r="D14" s="761"/>
      <c r="E14" s="761"/>
      <c r="F14" s="761"/>
      <c r="G14" s="596"/>
    </row>
  </sheetData>
  <mergeCells count="13">
    <mergeCell ref="A12:B12"/>
    <mergeCell ref="A13:F13"/>
    <mergeCell ref="A14:F14"/>
    <mergeCell ref="A1:D1"/>
    <mergeCell ref="B3:C3"/>
    <mergeCell ref="D3:E3"/>
    <mergeCell ref="F3:G3"/>
    <mergeCell ref="B4:B5"/>
    <mergeCell ref="C4:C5"/>
    <mergeCell ref="D4:D5"/>
    <mergeCell ref="E4:E5"/>
    <mergeCell ref="F4:F5"/>
    <mergeCell ref="G4:G5"/>
  </mergeCells>
  <phoneticPr fontId="4" type="noConversion"/>
  <printOptions horizontalCentered="1"/>
  <pageMargins left="0.74803149606299213" right="0.74803149606299213" top="0.98425196850393704" bottom="0.98425196850393704" header="0.51181102362204722" footer="0.51181102362204722"/>
  <pageSetup paperSize="9" scale="92" orientation="landscape"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O31"/>
  <sheetViews>
    <sheetView view="pageBreakPreview" zoomScaleNormal="100" zoomScaleSheetLayoutView="100" workbookViewId="0">
      <selection sqref="A1:S1"/>
    </sheetView>
  </sheetViews>
  <sheetFormatPr defaultColWidth="8.88671875" defaultRowHeight="13.5"/>
  <cols>
    <col min="1" max="1" width="8.77734375" style="4" customWidth="1"/>
    <col min="2" max="3" width="7.77734375" style="4" customWidth="1"/>
    <col min="4" max="4" width="7.21875" style="4" customWidth="1"/>
    <col min="5" max="5" width="9" style="4" customWidth="1"/>
    <col min="6" max="16" width="5.5546875" style="4" customWidth="1"/>
    <col min="17" max="19" width="6.5546875" style="4" customWidth="1"/>
    <col min="20" max="20" width="7.33203125" style="4" customWidth="1"/>
    <col min="21" max="23" width="7.88671875" style="4" customWidth="1"/>
    <col min="24" max="24" width="7.109375" style="4" customWidth="1"/>
    <col min="25" max="28" width="5.21875" style="4" customWidth="1"/>
    <col min="29" max="35" width="6.88671875" style="4" customWidth="1"/>
    <col min="36" max="44" width="5.21875" style="4" customWidth="1"/>
    <col min="45" max="16384" width="8.88671875" style="4"/>
  </cols>
  <sheetData>
    <row r="1" spans="1:41" s="15" customFormat="1" ht="30" customHeight="1">
      <c r="A1" s="652" t="s">
        <v>440</v>
      </c>
      <c r="B1" s="652"/>
      <c r="C1" s="652"/>
      <c r="D1" s="652"/>
      <c r="E1" s="652"/>
      <c r="F1" s="652"/>
      <c r="G1" s="652"/>
      <c r="H1" s="652"/>
      <c r="I1" s="652"/>
      <c r="J1" s="652"/>
      <c r="K1" s="652"/>
      <c r="L1" s="652"/>
      <c r="M1" s="652"/>
      <c r="N1" s="652"/>
      <c r="O1" s="652"/>
      <c r="P1" s="652"/>
      <c r="Q1" s="652"/>
      <c r="R1" s="652"/>
      <c r="S1" s="652"/>
    </row>
    <row r="2" spans="1:41" s="9" customFormat="1" ht="15" customHeight="1">
      <c r="A2" s="10" t="s">
        <v>476</v>
      </c>
      <c r="B2" s="10"/>
      <c r="C2" s="10"/>
      <c r="D2" s="10"/>
      <c r="E2" s="10"/>
      <c r="F2" s="10"/>
      <c r="G2" s="10"/>
      <c r="H2" s="10"/>
      <c r="I2" s="10"/>
      <c r="J2" s="10"/>
      <c r="K2" s="10"/>
      <c r="L2" s="10"/>
      <c r="N2" s="10"/>
      <c r="O2" s="10"/>
      <c r="P2" s="10"/>
      <c r="Q2" s="10"/>
      <c r="R2" s="10"/>
      <c r="AN2" s="18"/>
      <c r="AO2" s="21" t="s">
        <v>498</v>
      </c>
    </row>
    <row r="3" spans="1:41" s="90" customFormat="1" ht="16.5" customHeight="1">
      <c r="A3" s="393" t="s">
        <v>126</v>
      </c>
      <c r="B3" s="770" t="s">
        <v>127</v>
      </c>
      <c r="C3" s="770" t="s">
        <v>128</v>
      </c>
      <c r="D3" s="770" t="s">
        <v>129</v>
      </c>
      <c r="E3" s="772" t="s">
        <v>130</v>
      </c>
      <c r="F3" s="769"/>
      <c r="G3" s="769"/>
      <c r="H3" s="769"/>
      <c r="I3" s="769"/>
      <c r="J3" s="769"/>
      <c r="K3" s="769"/>
      <c r="L3" s="769"/>
      <c r="M3" s="769"/>
      <c r="N3" s="769"/>
      <c r="O3" s="769"/>
      <c r="P3" s="769"/>
      <c r="Q3" s="769"/>
      <c r="R3" s="769"/>
      <c r="S3" s="769"/>
      <c r="T3" s="769" t="s">
        <v>131</v>
      </c>
      <c r="U3" s="769"/>
      <c r="V3" s="769"/>
      <c r="W3" s="769"/>
      <c r="X3" s="769"/>
      <c r="Y3" s="769"/>
      <c r="Z3" s="769"/>
      <c r="AA3" s="769"/>
      <c r="AB3" s="769"/>
      <c r="AC3" s="769"/>
      <c r="AD3" s="769"/>
      <c r="AE3" s="769"/>
      <c r="AF3" s="769"/>
      <c r="AG3" s="769"/>
      <c r="AH3" s="769"/>
      <c r="AI3" s="769"/>
      <c r="AJ3" s="769"/>
      <c r="AK3" s="769"/>
      <c r="AL3" s="769"/>
      <c r="AM3" s="769"/>
      <c r="AN3" s="769"/>
      <c r="AO3" s="769"/>
    </row>
    <row r="4" spans="1:41" s="90" customFormat="1" ht="101.25">
      <c r="A4" s="394" t="s">
        <v>132</v>
      </c>
      <c r="B4" s="771"/>
      <c r="C4" s="771"/>
      <c r="D4" s="771"/>
      <c r="E4" s="94" t="s">
        <v>50</v>
      </c>
      <c r="F4" s="94" t="s">
        <v>133</v>
      </c>
      <c r="G4" s="94" t="s">
        <v>134</v>
      </c>
      <c r="H4" s="94" t="s">
        <v>135</v>
      </c>
      <c r="I4" s="94" t="s">
        <v>136</v>
      </c>
      <c r="J4" s="94" t="s">
        <v>137</v>
      </c>
      <c r="K4" s="94" t="s">
        <v>138</v>
      </c>
      <c r="L4" s="94" t="s">
        <v>139</v>
      </c>
      <c r="M4" s="94" t="s">
        <v>140</v>
      </c>
      <c r="N4" s="94" t="s">
        <v>141</v>
      </c>
      <c r="O4" s="94" t="s">
        <v>142</v>
      </c>
      <c r="P4" s="94" t="s">
        <v>143</v>
      </c>
      <c r="Q4" s="94" t="s">
        <v>144</v>
      </c>
      <c r="R4" s="94" t="s">
        <v>145</v>
      </c>
      <c r="S4" s="94" t="s">
        <v>146</v>
      </c>
      <c r="T4" s="94" t="s">
        <v>147</v>
      </c>
      <c r="U4" s="94" t="s">
        <v>148</v>
      </c>
      <c r="V4" s="94" t="s">
        <v>149</v>
      </c>
      <c r="W4" s="94" t="s">
        <v>150</v>
      </c>
      <c r="X4" s="94" t="s">
        <v>151</v>
      </c>
      <c r="Y4" s="94" t="s">
        <v>152</v>
      </c>
      <c r="Z4" s="94" t="s">
        <v>153</v>
      </c>
      <c r="AA4" s="94" t="s">
        <v>154</v>
      </c>
      <c r="AB4" s="94" t="s">
        <v>155</v>
      </c>
      <c r="AC4" s="94" t="s">
        <v>156</v>
      </c>
      <c r="AD4" s="94" t="s">
        <v>157</v>
      </c>
      <c r="AE4" s="94" t="s">
        <v>158</v>
      </c>
      <c r="AF4" s="94" t="s">
        <v>159</v>
      </c>
      <c r="AG4" s="94" t="s">
        <v>160</v>
      </c>
      <c r="AH4" s="94" t="s">
        <v>161</v>
      </c>
      <c r="AI4" s="94" t="s">
        <v>162</v>
      </c>
      <c r="AJ4" s="94" t="s">
        <v>163</v>
      </c>
      <c r="AK4" s="94" t="s">
        <v>164</v>
      </c>
      <c r="AL4" s="94" t="s">
        <v>165</v>
      </c>
      <c r="AM4" s="94" t="s">
        <v>166</v>
      </c>
      <c r="AN4" s="94" t="s">
        <v>167</v>
      </c>
      <c r="AO4" s="94" t="s">
        <v>168</v>
      </c>
    </row>
    <row r="5" spans="1:41" s="91" customFormat="1" ht="24" customHeight="1">
      <c r="A5" s="395">
        <v>2019</v>
      </c>
      <c r="B5" s="612">
        <v>156179.728</v>
      </c>
      <c r="C5" s="612">
        <v>138687.32999999999</v>
      </c>
      <c r="D5" s="612">
        <v>17492.398000000001</v>
      </c>
      <c r="E5" s="612">
        <v>156179.728</v>
      </c>
      <c r="F5" s="612">
        <v>0</v>
      </c>
      <c r="G5" s="612">
        <v>0</v>
      </c>
      <c r="H5" s="612">
        <v>0</v>
      </c>
      <c r="I5" s="612">
        <v>0</v>
      </c>
      <c r="J5" s="612">
        <v>0</v>
      </c>
      <c r="K5" s="612">
        <v>85.412000000000006</v>
      </c>
      <c r="L5" s="612">
        <v>0</v>
      </c>
      <c r="M5" s="612">
        <v>26.951000000000001</v>
      </c>
      <c r="N5" s="570">
        <v>0.14000000000000001</v>
      </c>
      <c r="O5" s="612">
        <v>179.96899999999999</v>
      </c>
      <c r="P5" s="612">
        <v>235.477</v>
      </c>
      <c r="Q5" s="612">
        <v>4160.7380000000003</v>
      </c>
      <c r="R5" s="612">
        <v>0</v>
      </c>
      <c r="S5" s="612">
        <v>4700.4750000000004</v>
      </c>
      <c r="T5" s="612">
        <v>67158.437000000005</v>
      </c>
      <c r="U5" s="612">
        <v>65942.623999999996</v>
      </c>
      <c r="V5" s="612">
        <v>1729.1110000000001</v>
      </c>
      <c r="W5" s="612">
        <v>966.38199999999995</v>
      </c>
      <c r="X5" s="612">
        <v>10782.13</v>
      </c>
      <c r="Y5" s="612">
        <v>7.5940000000000003</v>
      </c>
      <c r="Z5" s="612">
        <v>0</v>
      </c>
      <c r="AA5" s="612">
        <v>0</v>
      </c>
      <c r="AB5" s="612">
        <v>0</v>
      </c>
      <c r="AC5" s="612">
        <v>0.76500000000000001</v>
      </c>
      <c r="AD5" s="612">
        <v>27.960999999999999</v>
      </c>
      <c r="AE5" s="612">
        <v>15.772</v>
      </c>
      <c r="AF5" s="612">
        <v>10.83</v>
      </c>
      <c r="AG5" s="612">
        <v>67.155000000000001</v>
      </c>
      <c r="AH5" s="612">
        <v>0</v>
      </c>
      <c r="AI5" s="570">
        <v>0.109</v>
      </c>
      <c r="AJ5" s="570">
        <v>0</v>
      </c>
      <c r="AK5" s="612">
        <v>81.695999999999998</v>
      </c>
      <c r="AL5" s="612">
        <v>0</v>
      </c>
      <c r="AM5" s="612" t="s">
        <v>124</v>
      </c>
      <c r="AN5" s="612" t="s">
        <v>124</v>
      </c>
      <c r="AO5" s="612" t="s">
        <v>124</v>
      </c>
    </row>
    <row r="6" spans="1:41" s="93" customFormat="1" ht="24" customHeight="1">
      <c r="A6" s="395">
        <v>2020</v>
      </c>
      <c r="B6" s="613">
        <v>141039.568</v>
      </c>
      <c r="C6" s="613">
        <v>124741.573</v>
      </c>
      <c r="D6" s="613">
        <v>16297.995000000001</v>
      </c>
      <c r="E6" s="613">
        <v>141039.568</v>
      </c>
      <c r="F6" s="613">
        <v>0</v>
      </c>
      <c r="G6" s="613">
        <v>0</v>
      </c>
      <c r="H6" s="613">
        <v>0</v>
      </c>
      <c r="I6" s="613">
        <v>0</v>
      </c>
      <c r="J6" s="613">
        <v>0</v>
      </c>
      <c r="K6" s="613">
        <v>82.426000000000002</v>
      </c>
      <c r="L6" s="613">
        <v>0</v>
      </c>
      <c r="M6" s="613">
        <v>2.1669999999999998</v>
      </c>
      <c r="N6" s="613">
        <v>0</v>
      </c>
      <c r="O6" s="613">
        <v>16.12</v>
      </c>
      <c r="P6" s="613">
        <v>387.916</v>
      </c>
      <c r="Q6" s="613">
        <v>4209.47</v>
      </c>
      <c r="R6" s="613">
        <v>0</v>
      </c>
      <c r="S6" s="613">
        <v>4526.1279999999997</v>
      </c>
      <c r="T6" s="613">
        <v>58497.084000000003</v>
      </c>
      <c r="U6" s="613">
        <v>62042.347000000002</v>
      </c>
      <c r="V6" s="613">
        <v>1551.1569999999999</v>
      </c>
      <c r="W6" s="613">
        <v>1015.4349999999999</v>
      </c>
      <c r="X6" s="613">
        <v>8542.107</v>
      </c>
      <c r="Y6" s="613">
        <v>0</v>
      </c>
      <c r="Z6" s="613">
        <v>0</v>
      </c>
      <c r="AA6" s="613">
        <v>0</v>
      </c>
      <c r="AB6" s="613">
        <v>0</v>
      </c>
      <c r="AC6" s="613">
        <v>7.8849999999999998</v>
      </c>
      <c r="AD6" s="613">
        <v>4.13</v>
      </c>
      <c r="AE6" s="613">
        <v>88.481999999999999</v>
      </c>
      <c r="AF6" s="613">
        <v>3.31</v>
      </c>
      <c r="AG6" s="613">
        <v>34.320999999999998</v>
      </c>
      <c r="AH6" s="613">
        <v>0</v>
      </c>
      <c r="AI6" s="650">
        <v>0</v>
      </c>
      <c r="AJ6" s="650">
        <v>0.496</v>
      </c>
      <c r="AK6" s="613">
        <v>28.587</v>
      </c>
      <c r="AL6" s="613">
        <v>0</v>
      </c>
      <c r="AM6" s="613" t="s">
        <v>124</v>
      </c>
      <c r="AN6" s="613" t="s">
        <v>124</v>
      </c>
      <c r="AO6" s="613" t="s">
        <v>124</v>
      </c>
    </row>
    <row r="7" spans="1:41" s="230" customFormat="1" ht="24" customHeight="1">
      <c r="A7" s="395">
        <v>2021</v>
      </c>
      <c r="B7" s="613">
        <v>149423.27499999999</v>
      </c>
      <c r="C7" s="613">
        <v>133157.45000000001</v>
      </c>
      <c r="D7" s="613">
        <v>16265.825000000001</v>
      </c>
      <c r="E7" s="613">
        <v>149423.27499999999</v>
      </c>
      <c r="F7" s="613">
        <v>0</v>
      </c>
      <c r="G7" s="613">
        <v>0</v>
      </c>
      <c r="H7" s="613">
        <v>0</v>
      </c>
      <c r="I7" s="613">
        <v>0</v>
      </c>
      <c r="J7" s="613">
        <v>0</v>
      </c>
      <c r="K7" s="613">
        <v>92.637</v>
      </c>
      <c r="L7" s="613">
        <v>0</v>
      </c>
      <c r="M7" s="613">
        <v>3.2</v>
      </c>
      <c r="N7" s="613">
        <v>0</v>
      </c>
      <c r="O7" s="613">
        <v>0</v>
      </c>
      <c r="P7" s="613">
        <v>474.30399999999997</v>
      </c>
      <c r="Q7" s="613">
        <v>5281.1559999999999</v>
      </c>
      <c r="R7" s="613">
        <v>0</v>
      </c>
      <c r="S7" s="613">
        <v>4999.8069999999998</v>
      </c>
      <c r="T7" s="613">
        <v>58829.881999999998</v>
      </c>
      <c r="U7" s="613">
        <v>65323.142999999996</v>
      </c>
      <c r="V7" s="613">
        <v>4022.5149999999999</v>
      </c>
      <c r="W7" s="613">
        <v>1037.664</v>
      </c>
      <c r="X7" s="613">
        <v>8791.6880000000001</v>
      </c>
      <c r="Y7" s="613">
        <v>431.03100000000001</v>
      </c>
      <c r="Z7" s="613">
        <v>0</v>
      </c>
      <c r="AA7" s="613">
        <v>0</v>
      </c>
      <c r="AB7" s="613">
        <v>0</v>
      </c>
      <c r="AC7" s="613">
        <v>2.714</v>
      </c>
      <c r="AD7" s="613">
        <v>62.508000000000003</v>
      </c>
      <c r="AE7" s="613">
        <v>52.732999999999997</v>
      </c>
      <c r="AF7" s="650">
        <v>5.5E-2</v>
      </c>
      <c r="AG7" s="613">
        <v>0.91</v>
      </c>
      <c r="AH7" s="613">
        <v>0</v>
      </c>
      <c r="AI7" s="613">
        <v>0</v>
      </c>
      <c r="AJ7" s="613">
        <v>0</v>
      </c>
      <c r="AK7" s="613">
        <v>17.327999999999999</v>
      </c>
      <c r="AL7" s="613">
        <v>0</v>
      </c>
      <c r="AM7" s="613" t="s">
        <v>124</v>
      </c>
      <c r="AN7" s="613" t="s">
        <v>124</v>
      </c>
      <c r="AO7" s="613" t="s">
        <v>124</v>
      </c>
    </row>
    <row r="8" spans="1:41" s="93" customFormat="1" ht="24" customHeight="1">
      <c r="A8" s="395">
        <v>2022</v>
      </c>
      <c r="B8" s="614">
        <v>138870.93900000001</v>
      </c>
      <c r="C8" s="614">
        <v>122173.73</v>
      </c>
      <c r="D8" s="614">
        <v>16697.208999999999</v>
      </c>
      <c r="E8" s="614">
        <v>138870.93900000001</v>
      </c>
      <c r="F8" s="614">
        <v>0</v>
      </c>
      <c r="G8" s="614">
        <v>0</v>
      </c>
      <c r="H8" s="614">
        <v>0</v>
      </c>
      <c r="I8" s="614">
        <v>0</v>
      </c>
      <c r="J8" s="614">
        <v>0.76300000000000001</v>
      </c>
      <c r="K8" s="614">
        <v>101.58799999999999</v>
      </c>
      <c r="L8" s="614">
        <v>0</v>
      </c>
      <c r="M8" s="614">
        <v>9.9</v>
      </c>
      <c r="N8" s="614">
        <v>0</v>
      </c>
      <c r="O8" s="614">
        <v>31.625</v>
      </c>
      <c r="P8" s="614">
        <v>42.898000000000003</v>
      </c>
      <c r="Q8" s="614">
        <v>4261.43</v>
      </c>
      <c r="R8" s="614">
        <v>0</v>
      </c>
      <c r="S8" s="614">
        <v>4847.6840000000002</v>
      </c>
      <c r="T8" s="614">
        <v>51858.135999999999</v>
      </c>
      <c r="U8" s="614">
        <v>63174.311999999998</v>
      </c>
      <c r="V8" s="614">
        <v>4242.1859999999997</v>
      </c>
      <c r="W8" s="614">
        <v>900.82899999999995</v>
      </c>
      <c r="X8" s="614">
        <v>9224.8240000000005</v>
      </c>
      <c r="Y8" s="614">
        <v>46.027999999999999</v>
      </c>
      <c r="Z8" s="614">
        <v>0</v>
      </c>
      <c r="AA8" s="614">
        <v>0</v>
      </c>
      <c r="AB8" s="614">
        <v>0</v>
      </c>
      <c r="AC8" s="614">
        <v>0</v>
      </c>
      <c r="AD8" s="651">
        <v>0.4</v>
      </c>
      <c r="AE8" s="614">
        <v>61.604999999999997</v>
      </c>
      <c r="AF8" s="651">
        <v>0.105</v>
      </c>
      <c r="AG8" s="614">
        <v>1.73</v>
      </c>
      <c r="AH8" s="614">
        <v>0</v>
      </c>
      <c r="AI8" s="614">
        <v>0</v>
      </c>
      <c r="AJ8" s="614">
        <v>0</v>
      </c>
      <c r="AK8" s="614">
        <v>64.896000000000001</v>
      </c>
      <c r="AL8" s="614">
        <v>0</v>
      </c>
      <c r="AM8" s="614">
        <v>0</v>
      </c>
      <c r="AN8" s="614">
        <v>0</v>
      </c>
      <c r="AO8" s="614">
        <v>0</v>
      </c>
    </row>
    <row r="9" spans="1:41" s="93" customFormat="1" ht="24" customHeight="1">
      <c r="A9" s="395">
        <v>2023</v>
      </c>
      <c r="B9" s="614">
        <v>143138.63800000001</v>
      </c>
      <c r="C9" s="614">
        <v>125972.66099999999</v>
      </c>
      <c r="D9" s="614">
        <v>17165.976999999999</v>
      </c>
      <c r="E9" s="614">
        <v>143138.63800000001</v>
      </c>
      <c r="F9" s="614">
        <v>0</v>
      </c>
      <c r="G9" s="614">
        <v>0</v>
      </c>
      <c r="H9" s="614">
        <v>0</v>
      </c>
      <c r="I9" s="614">
        <v>0</v>
      </c>
      <c r="J9" s="614">
        <v>0</v>
      </c>
      <c r="K9" s="614">
        <v>102.15300000000001</v>
      </c>
      <c r="L9" s="614">
        <v>0</v>
      </c>
      <c r="M9" s="614">
        <v>16.5</v>
      </c>
      <c r="N9" s="614">
        <v>0</v>
      </c>
      <c r="O9" s="614">
        <v>23</v>
      </c>
      <c r="P9" s="614">
        <v>1</v>
      </c>
      <c r="Q9" s="614">
        <v>4803.9639999999999</v>
      </c>
      <c r="R9" s="614">
        <v>0</v>
      </c>
      <c r="S9" s="614">
        <v>4772.835</v>
      </c>
      <c r="T9" s="614">
        <v>56164.383999999998</v>
      </c>
      <c r="U9" s="614">
        <v>62296.995999999999</v>
      </c>
      <c r="V9" s="614">
        <v>4290.6930000000002</v>
      </c>
      <c r="W9" s="614">
        <v>804.16700000000003</v>
      </c>
      <c r="X9" s="614">
        <v>9681.7029999999995</v>
      </c>
      <c r="Y9" s="614">
        <v>12.337999999999999</v>
      </c>
      <c r="Z9" s="614">
        <v>0</v>
      </c>
      <c r="AA9" s="614">
        <v>0</v>
      </c>
      <c r="AB9" s="614">
        <v>0</v>
      </c>
      <c r="AC9" s="614">
        <v>0</v>
      </c>
      <c r="AD9" s="614">
        <v>0.55100000000000005</v>
      </c>
      <c r="AE9" s="614">
        <v>10.519</v>
      </c>
      <c r="AF9" s="651">
        <v>0.18</v>
      </c>
      <c r="AG9" s="614">
        <v>0.26100000000000001</v>
      </c>
      <c r="AH9" s="614">
        <v>0</v>
      </c>
      <c r="AI9" s="614">
        <v>0</v>
      </c>
      <c r="AJ9" s="614">
        <v>0</v>
      </c>
      <c r="AK9" s="614">
        <v>157.39400000000001</v>
      </c>
      <c r="AL9" s="614">
        <v>0</v>
      </c>
      <c r="AM9" s="614">
        <v>0</v>
      </c>
      <c r="AN9" s="614">
        <v>0</v>
      </c>
      <c r="AO9" s="614">
        <v>0</v>
      </c>
    </row>
    <row r="10" spans="1:41" s="91" customFormat="1" ht="24" customHeight="1">
      <c r="A10" s="396">
        <v>2024</v>
      </c>
      <c r="B10" s="615">
        <v>134434</v>
      </c>
      <c r="C10" s="615">
        <v>117564</v>
      </c>
      <c r="D10" s="615">
        <v>16870</v>
      </c>
      <c r="E10" s="615">
        <v>134434</v>
      </c>
      <c r="F10" s="615">
        <v>0</v>
      </c>
      <c r="G10" s="615">
        <v>0</v>
      </c>
      <c r="H10" s="615">
        <v>0</v>
      </c>
      <c r="I10" s="615">
        <v>0</v>
      </c>
      <c r="J10" s="615">
        <v>0</v>
      </c>
      <c r="K10" s="615">
        <v>85</v>
      </c>
      <c r="L10" s="615">
        <v>0</v>
      </c>
      <c r="M10" s="615">
        <v>67</v>
      </c>
      <c r="N10" s="615">
        <v>0</v>
      </c>
      <c r="O10" s="615">
        <v>8</v>
      </c>
      <c r="P10" s="615">
        <v>0</v>
      </c>
      <c r="Q10" s="615">
        <v>5092</v>
      </c>
      <c r="R10" s="615">
        <v>0</v>
      </c>
      <c r="S10" s="615">
        <v>4494</v>
      </c>
      <c r="T10" s="615">
        <v>41488</v>
      </c>
      <c r="U10" s="615">
        <v>66687</v>
      </c>
      <c r="V10" s="615">
        <v>5491</v>
      </c>
      <c r="W10" s="615">
        <v>848</v>
      </c>
      <c r="X10" s="615">
        <v>10095</v>
      </c>
      <c r="Y10" s="615">
        <v>1</v>
      </c>
      <c r="Z10" s="615">
        <v>0</v>
      </c>
      <c r="AA10" s="615">
        <v>0</v>
      </c>
      <c r="AB10" s="615">
        <v>0</v>
      </c>
      <c r="AC10" s="615">
        <v>0</v>
      </c>
      <c r="AD10" s="615">
        <v>0</v>
      </c>
      <c r="AE10" s="615">
        <v>65</v>
      </c>
      <c r="AF10" s="615">
        <v>0</v>
      </c>
      <c r="AG10" s="615">
        <v>0</v>
      </c>
      <c r="AH10" s="615">
        <v>0</v>
      </c>
      <c r="AI10" s="615">
        <v>0</v>
      </c>
      <c r="AJ10" s="615">
        <v>0</v>
      </c>
      <c r="AK10" s="615">
        <v>13</v>
      </c>
      <c r="AL10" s="615">
        <v>0</v>
      </c>
      <c r="AM10" s="615">
        <v>0</v>
      </c>
      <c r="AN10" s="615">
        <v>0</v>
      </c>
      <c r="AO10" s="615">
        <v>0</v>
      </c>
    </row>
    <row r="11" spans="1:41" s="91" customFormat="1" ht="18.600000000000001" customHeight="1">
      <c r="A11" s="397" t="s">
        <v>57</v>
      </c>
      <c r="B11" s="259">
        <v>12530</v>
      </c>
      <c r="C11" s="260">
        <v>11040</v>
      </c>
      <c r="D11" s="260">
        <v>1490</v>
      </c>
      <c r="E11" s="259">
        <v>12530</v>
      </c>
      <c r="F11" s="286">
        <v>0</v>
      </c>
      <c r="G11" s="286">
        <v>0</v>
      </c>
      <c r="H11" s="286">
        <v>0</v>
      </c>
      <c r="I11" s="286">
        <v>0</v>
      </c>
      <c r="J11" s="286">
        <v>0</v>
      </c>
      <c r="K11" s="286">
        <v>0</v>
      </c>
      <c r="L11" s="286">
        <v>0</v>
      </c>
      <c r="M11" s="286">
        <v>3</v>
      </c>
      <c r="N11" s="286">
        <v>0</v>
      </c>
      <c r="O11" s="286">
        <v>0</v>
      </c>
      <c r="P11" s="286">
        <v>0</v>
      </c>
      <c r="Q11" s="286">
        <v>471</v>
      </c>
      <c r="R11" s="286">
        <v>0</v>
      </c>
      <c r="S11" s="286">
        <v>344</v>
      </c>
      <c r="T11" s="286">
        <v>4177</v>
      </c>
      <c r="U11" s="286">
        <v>5942</v>
      </c>
      <c r="V11" s="286">
        <v>440</v>
      </c>
      <c r="W11" s="286">
        <v>135</v>
      </c>
      <c r="X11" s="286">
        <v>1013</v>
      </c>
      <c r="Y11" s="286">
        <v>1</v>
      </c>
      <c r="Z11" s="286">
        <v>0</v>
      </c>
      <c r="AA11" s="286">
        <v>0</v>
      </c>
      <c r="AB11" s="286">
        <v>0</v>
      </c>
      <c r="AC11" s="286">
        <v>0</v>
      </c>
      <c r="AD11" s="286">
        <v>0</v>
      </c>
      <c r="AE11" s="286">
        <v>4</v>
      </c>
      <c r="AF11" s="286">
        <v>0</v>
      </c>
      <c r="AG11" s="286">
        <v>0</v>
      </c>
      <c r="AH11" s="286">
        <v>0</v>
      </c>
      <c r="AI11" s="286">
        <v>0</v>
      </c>
      <c r="AJ11" s="286">
        <v>0</v>
      </c>
      <c r="AK11" s="286">
        <v>0</v>
      </c>
      <c r="AL11" s="286">
        <v>0</v>
      </c>
      <c r="AM11" s="286">
        <v>0</v>
      </c>
      <c r="AN11" s="286">
        <v>0</v>
      </c>
      <c r="AO11" s="286">
        <v>0</v>
      </c>
    </row>
    <row r="12" spans="1:41" s="91" customFormat="1" ht="18.600000000000001" customHeight="1">
      <c r="A12" s="397" t="s">
        <v>58</v>
      </c>
      <c r="B12" s="259">
        <v>10350</v>
      </c>
      <c r="C12" s="260">
        <v>9046</v>
      </c>
      <c r="D12" s="260">
        <v>1304</v>
      </c>
      <c r="E12" s="259">
        <v>10350</v>
      </c>
      <c r="F12" s="286">
        <v>0</v>
      </c>
      <c r="G12" s="286">
        <v>0</v>
      </c>
      <c r="H12" s="286">
        <v>0</v>
      </c>
      <c r="I12" s="286">
        <v>0</v>
      </c>
      <c r="J12" s="286">
        <v>0</v>
      </c>
      <c r="K12" s="286">
        <v>6</v>
      </c>
      <c r="L12" s="286">
        <v>0</v>
      </c>
      <c r="M12" s="286">
        <v>0</v>
      </c>
      <c r="N12" s="286">
        <v>0</v>
      </c>
      <c r="O12" s="286">
        <v>0</v>
      </c>
      <c r="P12" s="286">
        <v>0</v>
      </c>
      <c r="Q12" s="286">
        <v>493</v>
      </c>
      <c r="R12" s="286">
        <v>0</v>
      </c>
      <c r="S12" s="286">
        <v>427</v>
      </c>
      <c r="T12" s="286">
        <v>3369</v>
      </c>
      <c r="U12" s="286">
        <v>4926</v>
      </c>
      <c r="V12" s="286">
        <v>327</v>
      </c>
      <c r="W12" s="286">
        <v>86</v>
      </c>
      <c r="X12" s="286">
        <v>710</v>
      </c>
      <c r="Y12" s="286">
        <v>0</v>
      </c>
      <c r="Z12" s="286">
        <v>0</v>
      </c>
      <c r="AA12" s="286">
        <v>0</v>
      </c>
      <c r="AB12" s="286">
        <v>0</v>
      </c>
      <c r="AC12" s="286">
        <v>0</v>
      </c>
      <c r="AD12" s="286">
        <v>0</v>
      </c>
      <c r="AE12" s="286">
        <v>4</v>
      </c>
      <c r="AF12" s="286">
        <v>0</v>
      </c>
      <c r="AG12" s="286">
        <v>0</v>
      </c>
      <c r="AH12" s="286">
        <v>0</v>
      </c>
      <c r="AI12" s="286">
        <v>0</v>
      </c>
      <c r="AJ12" s="286">
        <v>0</v>
      </c>
      <c r="AK12" s="286">
        <v>2</v>
      </c>
      <c r="AL12" s="286">
        <v>0</v>
      </c>
      <c r="AM12" s="286">
        <v>0</v>
      </c>
      <c r="AN12" s="286">
        <v>0</v>
      </c>
      <c r="AO12" s="286">
        <v>0</v>
      </c>
    </row>
    <row r="13" spans="1:41" s="91" customFormat="1" ht="18.600000000000001" customHeight="1">
      <c r="A13" s="397" t="s">
        <v>59</v>
      </c>
      <c r="B13" s="259">
        <v>11854</v>
      </c>
      <c r="C13" s="260">
        <v>10535</v>
      </c>
      <c r="D13" s="260">
        <v>1319</v>
      </c>
      <c r="E13" s="259">
        <v>11854</v>
      </c>
      <c r="F13" s="286">
        <v>0</v>
      </c>
      <c r="G13" s="286">
        <v>0</v>
      </c>
      <c r="H13" s="286">
        <v>0</v>
      </c>
      <c r="I13" s="286">
        <v>0</v>
      </c>
      <c r="J13" s="286">
        <v>0</v>
      </c>
      <c r="K13" s="286">
        <v>6</v>
      </c>
      <c r="L13" s="286">
        <v>0</v>
      </c>
      <c r="M13" s="286">
        <v>0</v>
      </c>
      <c r="N13" s="286">
        <v>0</v>
      </c>
      <c r="O13" s="286">
        <v>3</v>
      </c>
      <c r="P13" s="286">
        <v>0</v>
      </c>
      <c r="Q13" s="286">
        <v>394</v>
      </c>
      <c r="R13" s="286">
        <v>0</v>
      </c>
      <c r="S13" s="286">
        <v>406</v>
      </c>
      <c r="T13" s="286">
        <v>3440</v>
      </c>
      <c r="U13" s="286">
        <v>6118</v>
      </c>
      <c r="V13" s="286">
        <v>559</v>
      </c>
      <c r="W13" s="286">
        <v>80</v>
      </c>
      <c r="X13" s="286">
        <v>845</v>
      </c>
      <c r="Y13" s="286">
        <v>0</v>
      </c>
      <c r="Z13" s="286">
        <v>0</v>
      </c>
      <c r="AA13" s="286">
        <v>0</v>
      </c>
      <c r="AB13" s="286">
        <v>0</v>
      </c>
      <c r="AC13" s="286">
        <v>0</v>
      </c>
      <c r="AD13" s="286">
        <v>0</v>
      </c>
      <c r="AE13" s="286">
        <v>3</v>
      </c>
      <c r="AF13" s="286">
        <v>0</v>
      </c>
      <c r="AG13" s="286">
        <v>0</v>
      </c>
      <c r="AH13" s="286">
        <v>0</v>
      </c>
      <c r="AI13" s="286">
        <v>0</v>
      </c>
      <c r="AJ13" s="286">
        <v>0</v>
      </c>
      <c r="AK13" s="286">
        <v>0</v>
      </c>
      <c r="AL13" s="286">
        <v>0</v>
      </c>
      <c r="AM13" s="286">
        <v>0</v>
      </c>
      <c r="AN13" s="286">
        <v>0</v>
      </c>
      <c r="AO13" s="286">
        <v>0</v>
      </c>
    </row>
    <row r="14" spans="1:41" s="91" customFormat="1" ht="18.600000000000001" customHeight="1">
      <c r="A14" s="397" t="s">
        <v>60</v>
      </c>
      <c r="B14" s="259">
        <v>10537</v>
      </c>
      <c r="C14" s="260">
        <v>9123</v>
      </c>
      <c r="D14" s="260">
        <v>1414</v>
      </c>
      <c r="E14" s="259">
        <v>10537</v>
      </c>
      <c r="F14" s="286">
        <v>0</v>
      </c>
      <c r="G14" s="286">
        <v>0</v>
      </c>
      <c r="H14" s="286">
        <v>0</v>
      </c>
      <c r="I14" s="286">
        <v>0</v>
      </c>
      <c r="J14" s="286">
        <v>0</v>
      </c>
      <c r="K14" s="286">
        <v>12</v>
      </c>
      <c r="L14" s="286">
        <v>0</v>
      </c>
      <c r="M14" s="286">
        <v>4</v>
      </c>
      <c r="N14" s="286">
        <v>0</v>
      </c>
      <c r="O14" s="286">
        <v>5</v>
      </c>
      <c r="P14" s="286">
        <v>0</v>
      </c>
      <c r="Q14" s="286">
        <v>437</v>
      </c>
      <c r="R14" s="286">
        <v>0</v>
      </c>
      <c r="S14" s="286">
        <v>534</v>
      </c>
      <c r="T14" s="286">
        <v>3256</v>
      </c>
      <c r="U14" s="286">
        <v>4952</v>
      </c>
      <c r="V14" s="286">
        <v>471</v>
      </c>
      <c r="W14" s="286">
        <v>54</v>
      </c>
      <c r="X14" s="286">
        <v>805</v>
      </c>
      <c r="Y14" s="286">
        <v>0</v>
      </c>
      <c r="Z14" s="286">
        <v>0</v>
      </c>
      <c r="AA14" s="286">
        <v>0</v>
      </c>
      <c r="AB14" s="286">
        <v>0</v>
      </c>
      <c r="AC14" s="286">
        <v>0</v>
      </c>
      <c r="AD14" s="286">
        <v>0</v>
      </c>
      <c r="AE14" s="286">
        <v>7</v>
      </c>
      <c r="AF14" s="286">
        <v>0</v>
      </c>
      <c r="AG14" s="286">
        <v>0</v>
      </c>
      <c r="AH14" s="286">
        <v>0</v>
      </c>
      <c r="AI14" s="286">
        <v>0</v>
      </c>
      <c r="AJ14" s="286">
        <v>0</v>
      </c>
      <c r="AK14" s="286">
        <v>0</v>
      </c>
      <c r="AL14" s="286">
        <v>0</v>
      </c>
      <c r="AM14" s="286">
        <v>0</v>
      </c>
      <c r="AN14" s="286">
        <v>0</v>
      </c>
      <c r="AO14" s="286">
        <v>0</v>
      </c>
    </row>
    <row r="15" spans="1:41" s="91" customFormat="1" ht="18.600000000000001" customHeight="1">
      <c r="A15" s="397" t="s">
        <v>61</v>
      </c>
      <c r="B15" s="259">
        <v>12407</v>
      </c>
      <c r="C15" s="260">
        <v>10978</v>
      </c>
      <c r="D15" s="260">
        <v>1429</v>
      </c>
      <c r="E15" s="259">
        <v>12407</v>
      </c>
      <c r="F15" s="286">
        <v>0</v>
      </c>
      <c r="G15" s="286">
        <v>0</v>
      </c>
      <c r="H15" s="286">
        <v>0</v>
      </c>
      <c r="I15" s="286">
        <v>0</v>
      </c>
      <c r="J15" s="286">
        <v>0</v>
      </c>
      <c r="K15" s="286">
        <v>14</v>
      </c>
      <c r="L15" s="286">
        <v>0</v>
      </c>
      <c r="M15" s="286">
        <v>0</v>
      </c>
      <c r="N15" s="286">
        <v>0</v>
      </c>
      <c r="O15" s="286">
        <v>0</v>
      </c>
      <c r="P15" s="286">
        <v>0</v>
      </c>
      <c r="Q15" s="286">
        <v>491</v>
      </c>
      <c r="R15" s="286">
        <v>0</v>
      </c>
      <c r="S15" s="286">
        <v>459</v>
      </c>
      <c r="T15" s="286">
        <v>4091</v>
      </c>
      <c r="U15" s="286">
        <v>5651</v>
      </c>
      <c r="V15" s="286">
        <v>617</v>
      </c>
      <c r="W15" s="286">
        <v>64</v>
      </c>
      <c r="X15" s="286">
        <v>1017</v>
      </c>
      <c r="Y15" s="286">
        <v>0</v>
      </c>
      <c r="Z15" s="286">
        <v>0</v>
      </c>
      <c r="AA15" s="286">
        <v>0</v>
      </c>
      <c r="AB15" s="286">
        <v>0</v>
      </c>
      <c r="AC15" s="286">
        <v>0</v>
      </c>
      <c r="AD15" s="286">
        <v>0</v>
      </c>
      <c r="AE15" s="286">
        <v>0</v>
      </c>
      <c r="AF15" s="286">
        <v>0</v>
      </c>
      <c r="AG15" s="286">
        <v>0</v>
      </c>
      <c r="AH15" s="286">
        <v>0</v>
      </c>
      <c r="AI15" s="286">
        <v>0</v>
      </c>
      <c r="AJ15" s="286">
        <v>0</v>
      </c>
      <c r="AK15" s="286">
        <v>3</v>
      </c>
      <c r="AL15" s="286">
        <v>0</v>
      </c>
      <c r="AM15" s="286">
        <v>0</v>
      </c>
      <c r="AN15" s="286">
        <v>0</v>
      </c>
      <c r="AO15" s="286">
        <v>0</v>
      </c>
    </row>
    <row r="16" spans="1:41" s="91" customFormat="1" ht="18.600000000000001" customHeight="1">
      <c r="A16" s="397" t="s">
        <v>62</v>
      </c>
      <c r="B16" s="259">
        <v>10618</v>
      </c>
      <c r="C16" s="260">
        <v>9288</v>
      </c>
      <c r="D16" s="260">
        <v>1330</v>
      </c>
      <c r="E16" s="259">
        <v>10618</v>
      </c>
      <c r="F16" s="286">
        <v>0</v>
      </c>
      <c r="G16" s="286">
        <v>0</v>
      </c>
      <c r="H16" s="286">
        <v>0</v>
      </c>
      <c r="I16" s="286">
        <v>0</v>
      </c>
      <c r="J16" s="286">
        <v>0</v>
      </c>
      <c r="K16" s="286">
        <v>4</v>
      </c>
      <c r="L16" s="286">
        <v>0</v>
      </c>
      <c r="M16" s="286">
        <v>3</v>
      </c>
      <c r="N16" s="286">
        <v>0</v>
      </c>
      <c r="O16" s="286">
        <v>0</v>
      </c>
      <c r="P16" s="286">
        <v>0</v>
      </c>
      <c r="Q16" s="286">
        <v>329</v>
      </c>
      <c r="R16" s="286">
        <v>0</v>
      </c>
      <c r="S16" s="286">
        <v>195</v>
      </c>
      <c r="T16" s="286">
        <v>3395</v>
      </c>
      <c r="U16" s="286">
        <v>5293</v>
      </c>
      <c r="V16" s="286">
        <v>511</v>
      </c>
      <c r="W16" s="286">
        <v>40</v>
      </c>
      <c r="X16" s="286">
        <v>844</v>
      </c>
      <c r="Y16" s="286">
        <v>0</v>
      </c>
      <c r="Z16" s="286">
        <v>0</v>
      </c>
      <c r="AA16" s="286">
        <v>0</v>
      </c>
      <c r="AB16" s="286">
        <v>0</v>
      </c>
      <c r="AC16" s="286">
        <v>0</v>
      </c>
      <c r="AD16" s="286">
        <v>0</v>
      </c>
      <c r="AE16" s="286">
        <v>4</v>
      </c>
      <c r="AF16" s="286">
        <v>0</v>
      </c>
      <c r="AG16" s="286">
        <v>0</v>
      </c>
      <c r="AH16" s="286">
        <v>0</v>
      </c>
      <c r="AI16" s="286">
        <v>0</v>
      </c>
      <c r="AJ16" s="286">
        <v>0</v>
      </c>
      <c r="AK16" s="286">
        <v>0</v>
      </c>
      <c r="AL16" s="286">
        <v>0</v>
      </c>
      <c r="AM16" s="286">
        <v>0</v>
      </c>
      <c r="AN16" s="286">
        <v>0</v>
      </c>
      <c r="AO16" s="286">
        <v>0</v>
      </c>
    </row>
    <row r="17" spans="1:41" s="91" customFormat="1" ht="18.600000000000001" customHeight="1">
      <c r="A17" s="397" t="s">
        <v>63</v>
      </c>
      <c r="B17" s="259">
        <v>10968</v>
      </c>
      <c r="C17" s="260">
        <v>9603</v>
      </c>
      <c r="D17" s="260">
        <v>1365</v>
      </c>
      <c r="E17" s="259">
        <v>10968</v>
      </c>
      <c r="F17" s="286">
        <v>0</v>
      </c>
      <c r="G17" s="286">
        <v>0</v>
      </c>
      <c r="H17" s="286">
        <v>0</v>
      </c>
      <c r="I17" s="286">
        <v>0</v>
      </c>
      <c r="J17" s="286">
        <v>0</v>
      </c>
      <c r="K17" s="286">
        <v>8</v>
      </c>
      <c r="L17" s="286">
        <v>0</v>
      </c>
      <c r="M17" s="286">
        <v>0</v>
      </c>
      <c r="N17" s="286">
        <v>0</v>
      </c>
      <c r="O17" s="286">
        <v>0</v>
      </c>
      <c r="P17" s="286">
        <v>0</v>
      </c>
      <c r="Q17" s="286">
        <v>493</v>
      </c>
      <c r="R17" s="286">
        <v>0</v>
      </c>
      <c r="S17" s="286">
        <v>443</v>
      </c>
      <c r="T17" s="286">
        <v>3786</v>
      </c>
      <c r="U17" s="286">
        <v>4738</v>
      </c>
      <c r="V17" s="286">
        <v>543</v>
      </c>
      <c r="W17" s="286">
        <v>79</v>
      </c>
      <c r="X17" s="286">
        <v>860</v>
      </c>
      <c r="Y17" s="286">
        <v>0</v>
      </c>
      <c r="Z17" s="286">
        <v>0</v>
      </c>
      <c r="AA17" s="286">
        <v>0</v>
      </c>
      <c r="AB17" s="286">
        <v>0</v>
      </c>
      <c r="AC17" s="286">
        <v>0</v>
      </c>
      <c r="AD17" s="286">
        <v>0</v>
      </c>
      <c r="AE17" s="286">
        <v>18</v>
      </c>
      <c r="AF17" s="286">
        <v>0</v>
      </c>
      <c r="AG17" s="286">
        <v>0</v>
      </c>
      <c r="AH17" s="286">
        <v>0</v>
      </c>
      <c r="AI17" s="286">
        <v>0</v>
      </c>
      <c r="AJ17" s="286">
        <v>0</v>
      </c>
      <c r="AK17" s="286">
        <v>0</v>
      </c>
      <c r="AL17" s="286">
        <v>0</v>
      </c>
      <c r="AM17" s="286">
        <v>0</v>
      </c>
      <c r="AN17" s="286">
        <v>0</v>
      </c>
      <c r="AO17" s="286">
        <v>0</v>
      </c>
    </row>
    <row r="18" spans="1:41" s="91" customFormat="1" ht="18.600000000000001" customHeight="1">
      <c r="A18" s="397" t="s">
        <v>64</v>
      </c>
      <c r="B18" s="259">
        <v>11930</v>
      </c>
      <c r="C18" s="260">
        <v>10547</v>
      </c>
      <c r="D18" s="260">
        <v>1383</v>
      </c>
      <c r="E18" s="259">
        <v>11930</v>
      </c>
      <c r="F18" s="286">
        <v>0</v>
      </c>
      <c r="G18" s="286">
        <v>0</v>
      </c>
      <c r="H18" s="286">
        <v>0</v>
      </c>
      <c r="I18" s="286">
        <v>0</v>
      </c>
      <c r="J18" s="286">
        <v>0</v>
      </c>
      <c r="K18" s="286">
        <v>12</v>
      </c>
      <c r="L18" s="286">
        <v>0</v>
      </c>
      <c r="M18" s="286">
        <v>0</v>
      </c>
      <c r="N18" s="286">
        <v>0</v>
      </c>
      <c r="O18" s="286">
        <v>0</v>
      </c>
      <c r="P18" s="286">
        <v>0</v>
      </c>
      <c r="Q18" s="286">
        <v>492</v>
      </c>
      <c r="R18" s="286">
        <v>0</v>
      </c>
      <c r="S18" s="286">
        <v>363</v>
      </c>
      <c r="T18" s="286">
        <v>3789</v>
      </c>
      <c r="U18" s="286">
        <v>5957</v>
      </c>
      <c r="V18" s="286">
        <v>440</v>
      </c>
      <c r="W18" s="286">
        <v>93</v>
      </c>
      <c r="X18" s="286">
        <v>781</v>
      </c>
      <c r="Y18" s="286">
        <v>0</v>
      </c>
      <c r="Z18" s="286">
        <v>0</v>
      </c>
      <c r="AA18" s="286">
        <v>0</v>
      </c>
      <c r="AB18" s="286">
        <v>0</v>
      </c>
      <c r="AC18" s="286">
        <v>0</v>
      </c>
      <c r="AD18" s="286">
        <v>0</v>
      </c>
      <c r="AE18" s="286">
        <v>3</v>
      </c>
      <c r="AF18" s="286">
        <v>0</v>
      </c>
      <c r="AG18" s="286">
        <v>0</v>
      </c>
      <c r="AH18" s="286">
        <v>0</v>
      </c>
      <c r="AI18" s="286">
        <v>0</v>
      </c>
      <c r="AJ18" s="286">
        <v>0</v>
      </c>
      <c r="AK18" s="286">
        <v>0</v>
      </c>
      <c r="AL18" s="286">
        <v>0</v>
      </c>
      <c r="AM18" s="286">
        <v>0</v>
      </c>
      <c r="AN18" s="286">
        <v>0</v>
      </c>
      <c r="AO18" s="286">
        <v>0</v>
      </c>
    </row>
    <row r="19" spans="1:41" s="91" customFormat="1" ht="18.600000000000001" customHeight="1">
      <c r="A19" s="397" t="s">
        <v>65</v>
      </c>
      <c r="B19" s="259">
        <v>11528</v>
      </c>
      <c r="C19" s="260">
        <v>10215</v>
      </c>
      <c r="D19" s="260">
        <v>1313</v>
      </c>
      <c r="E19" s="259">
        <v>11528</v>
      </c>
      <c r="F19" s="286">
        <v>0</v>
      </c>
      <c r="G19" s="286">
        <v>0</v>
      </c>
      <c r="H19" s="286">
        <v>0</v>
      </c>
      <c r="I19" s="286">
        <v>0</v>
      </c>
      <c r="J19" s="286">
        <v>0</v>
      </c>
      <c r="K19" s="286">
        <v>4</v>
      </c>
      <c r="L19" s="286">
        <v>0</v>
      </c>
      <c r="M19" s="286">
        <v>0</v>
      </c>
      <c r="N19" s="286">
        <v>0</v>
      </c>
      <c r="O19" s="286">
        <v>0</v>
      </c>
      <c r="P19" s="286">
        <v>0</v>
      </c>
      <c r="Q19" s="286">
        <v>308</v>
      </c>
      <c r="R19" s="286">
        <v>0</v>
      </c>
      <c r="S19" s="286">
        <v>383</v>
      </c>
      <c r="T19" s="286">
        <v>3642</v>
      </c>
      <c r="U19" s="286">
        <v>5812</v>
      </c>
      <c r="V19" s="286">
        <v>383</v>
      </c>
      <c r="W19" s="286">
        <v>46</v>
      </c>
      <c r="X19" s="286">
        <v>947</v>
      </c>
      <c r="Y19" s="286">
        <v>0</v>
      </c>
      <c r="Z19" s="286">
        <v>0</v>
      </c>
      <c r="AA19" s="286">
        <v>0</v>
      </c>
      <c r="AB19" s="286">
        <v>0</v>
      </c>
      <c r="AC19" s="286">
        <v>0</v>
      </c>
      <c r="AD19" s="286">
        <v>0</v>
      </c>
      <c r="AE19" s="286">
        <v>3</v>
      </c>
      <c r="AF19" s="286">
        <v>0</v>
      </c>
      <c r="AG19" s="286">
        <v>0</v>
      </c>
      <c r="AH19" s="286">
        <v>0</v>
      </c>
      <c r="AI19" s="286">
        <v>0</v>
      </c>
      <c r="AJ19" s="286">
        <v>0</v>
      </c>
      <c r="AK19" s="286">
        <v>0</v>
      </c>
      <c r="AL19" s="286">
        <v>0</v>
      </c>
      <c r="AM19" s="286">
        <v>0</v>
      </c>
      <c r="AN19" s="286">
        <v>0</v>
      </c>
      <c r="AO19" s="286">
        <v>0</v>
      </c>
    </row>
    <row r="20" spans="1:41" s="91" customFormat="1" ht="18.600000000000001" customHeight="1">
      <c r="A20" s="397" t="s">
        <v>66</v>
      </c>
      <c r="B20" s="259">
        <v>9551</v>
      </c>
      <c r="C20" s="260">
        <v>8157</v>
      </c>
      <c r="D20" s="260">
        <v>1394</v>
      </c>
      <c r="E20" s="259">
        <v>9551</v>
      </c>
      <c r="F20" s="286">
        <v>0</v>
      </c>
      <c r="G20" s="286">
        <v>0</v>
      </c>
      <c r="H20" s="286">
        <v>0</v>
      </c>
      <c r="I20" s="286">
        <v>0</v>
      </c>
      <c r="J20" s="286">
        <v>0</v>
      </c>
      <c r="K20" s="286">
        <v>7</v>
      </c>
      <c r="L20" s="286">
        <v>0</v>
      </c>
      <c r="M20" s="286">
        <v>0</v>
      </c>
      <c r="N20" s="286">
        <v>0</v>
      </c>
      <c r="O20" s="286">
        <v>0</v>
      </c>
      <c r="P20" s="286">
        <v>0</v>
      </c>
      <c r="Q20" s="286">
        <v>299</v>
      </c>
      <c r="R20" s="286">
        <v>0</v>
      </c>
      <c r="S20" s="286">
        <v>354</v>
      </c>
      <c r="T20" s="286">
        <v>2163</v>
      </c>
      <c r="U20" s="286">
        <v>5495</v>
      </c>
      <c r="V20" s="286">
        <v>421</v>
      </c>
      <c r="W20" s="286">
        <v>35</v>
      </c>
      <c r="X20" s="286">
        <v>764</v>
      </c>
      <c r="Y20" s="286">
        <v>0</v>
      </c>
      <c r="Z20" s="286">
        <v>0</v>
      </c>
      <c r="AA20" s="286">
        <v>0</v>
      </c>
      <c r="AB20" s="286">
        <v>0</v>
      </c>
      <c r="AC20" s="286">
        <v>0</v>
      </c>
      <c r="AD20" s="286">
        <v>0</v>
      </c>
      <c r="AE20" s="286">
        <v>12</v>
      </c>
      <c r="AF20" s="286">
        <v>0</v>
      </c>
      <c r="AG20" s="286">
        <v>0</v>
      </c>
      <c r="AH20" s="286">
        <v>0</v>
      </c>
      <c r="AI20" s="286">
        <v>0</v>
      </c>
      <c r="AJ20" s="286">
        <v>0</v>
      </c>
      <c r="AK20" s="286">
        <v>1</v>
      </c>
      <c r="AL20" s="286">
        <v>0</v>
      </c>
      <c r="AM20" s="286">
        <v>0</v>
      </c>
      <c r="AN20" s="286">
        <v>0</v>
      </c>
      <c r="AO20" s="286">
        <v>0</v>
      </c>
    </row>
    <row r="21" spans="1:41" s="92" customFormat="1" ht="18.600000000000001" customHeight="1">
      <c r="A21" s="397" t="s">
        <v>67</v>
      </c>
      <c r="B21" s="259">
        <v>11551</v>
      </c>
      <c r="C21" s="260">
        <v>9784</v>
      </c>
      <c r="D21" s="260">
        <v>1767</v>
      </c>
      <c r="E21" s="259">
        <v>11551</v>
      </c>
      <c r="F21" s="286">
        <v>0</v>
      </c>
      <c r="G21" s="286">
        <v>0</v>
      </c>
      <c r="H21" s="286">
        <v>0</v>
      </c>
      <c r="I21" s="286">
        <v>0</v>
      </c>
      <c r="J21" s="286">
        <v>0</v>
      </c>
      <c r="K21" s="286">
        <v>8</v>
      </c>
      <c r="L21" s="286">
        <v>0</v>
      </c>
      <c r="M21" s="286">
        <v>17</v>
      </c>
      <c r="N21" s="286">
        <v>0</v>
      </c>
      <c r="O21" s="286">
        <v>0</v>
      </c>
      <c r="P21" s="286">
        <v>0</v>
      </c>
      <c r="Q21" s="286">
        <v>369</v>
      </c>
      <c r="R21" s="286">
        <v>0</v>
      </c>
      <c r="S21" s="286">
        <v>300</v>
      </c>
      <c r="T21" s="286">
        <v>2983</v>
      </c>
      <c r="U21" s="286">
        <v>6589</v>
      </c>
      <c r="V21" s="286">
        <v>481</v>
      </c>
      <c r="W21" s="286">
        <v>43</v>
      </c>
      <c r="X21" s="286">
        <v>761</v>
      </c>
      <c r="Y21" s="286">
        <v>0</v>
      </c>
      <c r="Z21" s="286">
        <v>0</v>
      </c>
      <c r="AA21" s="286">
        <v>0</v>
      </c>
      <c r="AB21" s="286">
        <v>0</v>
      </c>
      <c r="AC21" s="286">
        <v>0</v>
      </c>
      <c r="AD21" s="286">
        <v>0</v>
      </c>
      <c r="AE21" s="286">
        <v>0</v>
      </c>
      <c r="AF21" s="286">
        <v>0</v>
      </c>
      <c r="AG21" s="286">
        <v>0</v>
      </c>
      <c r="AH21" s="286">
        <v>0</v>
      </c>
      <c r="AI21" s="286">
        <v>0</v>
      </c>
      <c r="AJ21" s="286">
        <v>0</v>
      </c>
      <c r="AK21" s="286">
        <v>0</v>
      </c>
      <c r="AL21" s="286">
        <v>0</v>
      </c>
      <c r="AM21" s="286">
        <v>0</v>
      </c>
      <c r="AN21" s="286">
        <v>0</v>
      </c>
      <c r="AO21" s="286">
        <v>0</v>
      </c>
    </row>
    <row r="22" spans="1:41" s="92" customFormat="1" ht="18.600000000000001" customHeight="1">
      <c r="A22" s="398" t="s">
        <v>68</v>
      </c>
      <c r="B22" s="261">
        <v>10610</v>
      </c>
      <c r="C22" s="262">
        <v>9248</v>
      </c>
      <c r="D22" s="262">
        <v>1362</v>
      </c>
      <c r="E22" s="261">
        <v>10610</v>
      </c>
      <c r="F22" s="262">
        <v>0</v>
      </c>
      <c r="G22" s="262">
        <v>0</v>
      </c>
      <c r="H22" s="262">
        <v>0</v>
      </c>
      <c r="I22" s="262">
        <v>0</v>
      </c>
      <c r="J22" s="262">
        <v>0</v>
      </c>
      <c r="K22" s="262">
        <v>4</v>
      </c>
      <c r="L22" s="262">
        <v>0</v>
      </c>
      <c r="M22" s="262">
        <v>40</v>
      </c>
      <c r="N22" s="262">
        <v>0</v>
      </c>
      <c r="O22" s="262">
        <v>0</v>
      </c>
      <c r="P22" s="262">
        <v>0</v>
      </c>
      <c r="Q22" s="262">
        <v>516</v>
      </c>
      <c r="R22" s="262">
        <v>0</v>
      </c>
      <c r="S22" s="262">
        <v>286</v>
      </c>
      <c r="T22" s="262">
        <v>3397</v>
      </c>
      <c r="U22" s="262">
        <v>5214</v>
      </c>
      <c r="V22" s="262">
        <v>298</v>
      </c>
      <c r="W22" s="262">
        <v>93</v>
      </c>
      <c r="X22" s="262">
        <v>748</v>
      </c>
      <c r="Y22" s="262">
        <v>0</v>
      </c>
      <c r="Z22" s="262">
        <v>0</v>
      </c>
      <c r="AA22" s="262">
        <v>0</v>
      </c>
      <c r="AB22" s="262">
        <v>0</v>
      </c>
      <c r="AC22" s="262">
        <v>0</v>
      </c>
      <c r="AD22" s="262">
        <v>0</v>
      </c>
      <c r="AE22" s="262">
        <v>7</v>
      </c>
      <c r="AF22" s="262">
        <v>0</v>
      </c>
      <c r="AG22" s="262">
        <v>0</v>
      </c>
      <c r="AH22" s="262">
        <v>0</v>
      </c>
      <c r="AI22" s="262">
        <v>0</v>
      </c>
      <c r="AJ22" s="262">
        <v>0</v>
      </c>
      <c r="AK22" s="262">
        <v>7</v>
      </c>
      <c r="AL22" s="262">
        <v>0</v>
      </c>
      <c r="AM22" s="262">
        <v>0</v>
      </c>
      <c r="AN22" s="262">
        <v>0</v>
      </c>
      <c r="AO22" s="262">
        <v>0</v>
      </c>
    </row>
    <row r="23" spans="1:41" s="495" customFormat="1" ht="12.95" customHeight="1">
      <c r="A23" s="563" t="s">
        <v>112</v>
      </c>
      <c r="B23" s="564"/>
      <c r="C23" s="564"/>
      <c r="D23" s="564"/>
      <c r="E23" s="564"/>
      <c r="F23" s="565"/>
      <c r="G23" s="565"/>
      <c r="H23" s="565"/>
      <c r="I23" s="565"/>
      <c r="J23" s="564"/>
      <c r="K23" s="564"/>
      <c r="L23" s="564"/>
      <c r="M23" s="564"/>
      <c r="N23" s="566"/>
      <c r="O23" s="566"/>
      <c r="P23" s="566"/>
      <c r="Q23" s="566"/>
      <c r="R23" s="566"/>
      <c r="S23" s="566"/>
      <c r="T23" s="567"/>
      <c r="U23" s="566"/>
      <c r="V23" s="566"/>
      <c r="W23" s="566"/>
      <c r="X23" s="566"/>
      <c r="Y23" s="566"/>
      <c r="Z23" s="566"/>
      <c r="AA23" s="566"/>
      <c r="AB23" s="566"/>
      <c r="AC23" s="566"/>
      <c r="AD23" s="566"/>
      <c r="AE23" s="566"/>
      <c r="AF23" s="566"/>
      <c r="AG23" s="566"/>
      <c r="AH23" s="566"/>
      <c r="AI23" s="566"/>
      <c r="AJ23" s="566"/>
      <c r="AK23" s="568"/>
      <c r="AL23" s="568"/>
      <c r="AM23" s="568"/>
      <c r="AN23" s="568"/>
      <c r="AO23" s="569" t="s">
        <v>499</v>
      </c>
    </row>
    <row r="24" spans="1:41" ht="45" customHeight="1"/>
    <row r="25" spans="1:41" ht="45" customHeight="1"/>
    <row r="26" spans="1:41" ht="20.100000000000001" customHeight="1"/>
    <row r="27" spans="1:41" ht="20.100000000000001" customHeight="1"/>
    <row r="28" spans="1:41" ht="20.100000000000001" customHeight="1"/>
    <row r="29" spans="1:41" s="6" customFormat="1" ht="1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row>
    <row r="30" spans="1:41" s="6" customFormat="1" ht="15" customHeight="1">
      <c r="A30" s="4"/>
      <c r="B30" s="4"/>
      <c r="C30" s="4"/>
      <c r="D30" s="4"/>
      <c r="E30" s="4"/>
      <c r="F30" s="4"/>
      <c r="G30" s="4"/>
      <c r="H30" s="4"/>
      <c r="I30" s="4"/>
      <c r="J30" s="4"/>
      <c r="K30" s="4"/>
      <c r="L30" s="4"/>
      <c r="M30" s="4"/>
      <c r="N30" s="4"/>
      <c r="O30" s="4"/>
      <c r="P30" s="4"/>
      <c r="Q30" s="4"/>
      <c r="R30" s="4"/>
      <c r="S30" s="4"/>
    </row>
    <row r="31" spans="1:41">
      <c r="T31" s="6"/>
      <c r="U31" s="6"/>
      <c r="V31" s="6"/>
      <c r="W31" s="6"/>
      <c r="X31" s="6"/>
      <c r="Y31" s="6"/>
      <c r="Z31" s="6"/>
      <c r="AA31" s="6"/>
      <c r="AB31" s="6"/>
      <c r="AC31" s="6"/>
      <c r="AD31" s="6"/>
      <c r="AE31" s="6"/>
      <c r="AF31" s="6"/>
      <c r="AG31" s="6"/>
      <c r="AH31" s="6"/>
      <c r="AI31" s="6"/>
      <c r="AJ31" s="6"/>
      <c r="AK31" s="6"/>
      <c r="AL31" s="6"/>
      <c r="AM31" s="6"/>
      <c r="AN31" s="6"/>
      <c r="AO31" s="6"/>
    </row>
  </sheetData>
  <mergeCells count="6">
    <mergeCell ref="T3:AO3"/>
    <mergeCell ref="A1:S1"/>
    <mergeCell ref="B3:B4"/>
    <mergeCell ref="C3:C4"/>
    <mergeCell ref="D3:D4"/>
    <mergeCell ref="E3:S3"/>
  </mergeCells>
  <phoneticPr fontId="4" type="noConversion"/>
  <printOptions horizontalCentered="1"/>
  <pageMargins left="0.78740157480314965" right="0.78740157480314965" top="0.98425196850393704" bottom="0.98425196850393704" header="0" footer="0.59055118110236227"/>
  <pageSetup paperSize="9" scale="75" firstPageNumber="117" pageOrder="overThenDown" orientation="landscape"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15"/>
  <sheetViews>
    <sheetView view="pageBreakPreview" zoomScaleSheetLayoutView="100" workbookViewId="0">
      <selection sqref="A1:M1"/>
    </sheetView>
  </sheetViews>
  <sheetFormatPr defaultColWidth="8.88671875" defaultRowHeight="13.5"/>
  <cols>
    <col min="1" max="1" width="8.88671875" style="141"/>
    <col min="2" max="2" width="5.77734375" style="141" customWidth="1"/>
    <col min="3" max="4" width="5.5546875" style="141" customWidth="1"/>
    <col min="5" max="5" width="7.21875" style="141" customWidth="1"/>
    <col min="6" max="6" width="4.21875" style="141" bestFit="1" customWidth="1"/>
    <col min="7" max="7" width="5" style="141" customWidth="1"/>
    <col min="8" max="8" width="4.44140625" style="141" customWidth="1"/>
    <col min="9" max="9" width="5.33203125" style="141" customWidth="1"/>
    <col min="10" max="10" width="5.77734375" style="141" customWidth="1"/>
    <col min="11" max="11" width="3.44140625" style="153" customWidth="1"/>
    <col min="12" max="12" width="6.5546875" style="141" customWidth="1"/>
    <col min="13" max="13" width="5.5546875" style="141" customWidth="1"/>
    <col min="14" max="14" width="5.88671875" style="141" customWidth="1"/>
    <col min="15" max="15" width="7" style="141" customWidth="1"/>
    <col min="16" max="17" width="4.77734375" style="141" customWidth="1"/>
    <col min="18" max="18" width="4" style="141" customWidth="1"/>
    <col min="19" max="19" width="5.109375" style="141" customWidth="1"/>
    <col min="20" max="20" width="4.88671875" style="141" customWidth="1"/>
    <col min="21" max="21" width="4.33203125" style="141" customWidth="1"/>
    <col min="22" max="23" width="6.33203125" style="141" customWidth="1"/>
    <col min="24" max="24" width="7" style="141" bestFit="1" customWidth="1"/>
    <col min="25" max="25" width="5.88671875" style="141" customWidth="1"/>
    <col min="26" max="26" width="5.109375" style="141" customWidth="1"/>
    <col min="27" max="27" width="4.5546875" style="141" customWidth="1"/>
    <col min="28" max="32" width="5.5546875" style="141" customWidth="1"/>
    <col min="33" max="33" width="5.44140625" style="141" customWidth="1"/>
    <col min="34" max="16384" width="8.88671875" style="142"/>
  </cols>
  <sheetData>
    <row r="1" spans="1:33" s="139" customFormat="1" ht="26.25" customHeight="1">
      <c r="A1" s="810" t="s">
        <v>441</v>
      </c>
      <c r="B1" s="810"/>
      <c r="C1" s="810"/>
      <c r="D1" s="810"/>
      <c r="E1" s="810"/>
      <c r="F1" s="810"/>
      <c r="G1" s="810"/>
      <c r="H1" s="810"/>
      <c r="I1" s="810"/>
      <c r="J1" s="810"/>
      <c r="K1" s="810"/>
      <c r="L1" s="810"/>
      <c r="M1" s="810"/>
      <c r="N1" s="135"/>
      <c r="O1" s="136"/>
      <c r="P1" s="137"/>
      <c r="Q1" s="137"/>
      <c r="R1" s="137"/>
      <c r="S1" s="137"/>
      <c r="T1" s="137"/>
      <c r="U1" s="137"/>
      <c r="V1" s="137"/>
      <c r="W1" s="137"/>
      <c r="X1" s="138"/>
      <c r="Y1" s="136"/>
      <c r="AA1" s="140"/>
    </row>
    <row r="2" spans="1:33" s="573" customFormat="1" ht="12">
      <c r="A2" s="574" t="s">
        <v>500</v>
      </c>
      <c r="B2" s="574"/>
      <c r="C2" s="574"/>
      <c r="D2" s="574"/>
      <c r="E2" s="574"/>
      <c r="F2" s="574"/>
      <c r="G2" s="574"/>
      <c r="H2" s="574"/>
      <c r="I2" s="574"/>
      <c r="J2" s="574"/>
      <c r="K2" s="574"/>
      <c r="L2" s="574"/>
      <c r="M2" s="571"/>
      <c r="N2" s="575"/>
      <c r="O2" s="571"/>
      <c r="P2" s="574"/>
      <c r="Q2" s="574"/>
      <c r="R2" s="574"/>
      <c r="S2" s="574"/>
      <c r="T2" s="574"/>
      <c r="U2" s="574"/>
      <c r="V2" s="574"/>
      <c r="W2" s="574"/>
      <c r="X2" s="576"/>
      <c r="Y2" s="572"/>
      <c r="Z2" s="571"/>
      <c r="AA2" s="571"/>
      <c r="AB2" s="571"/>
      <c r="AC2" s="571"/>
      <c r="AD2" s="571"/>
      <c r="AE2" s="571"/>
      <c r="AF2" s="571"/>
      <c r="AG2" s="577" t="s">
        <v>17</v>
      </c>
    </row>
    <row r="3" spans="1:33" ht="16.5" customHeight="1">
      <c r="A3" s="400"/>
      <c r="B3" s="798" t="s">
        <v>240</v>
      </c>
      <c r="C3" s="799"/>
      <c r="D3" s="799"/>
      <c r="E3" s="811"/>
      <c r="F3" s="798" t="s">
        <v>241</v>
      </c>
      <c r="G3" s="799"/>
      <c r="H3" s="799"/>
      <c r="I3" s="799"/>
      <c r="J3" s="798" t="s">
        <v>242</v>
      </c>
      <c r="K3" s="799"/>
      <c r="L3" s="799"/>
      <c r="M3" s="799"/>
      <c r="N3" s="799"/>
      <c r="O3" s="811"/>
      <c r="P3" s="812" t="s">
        <v>243</v>
      </c>
      <c r="Q3" s="813"/>
      <c r="R3" s="779" t="s">
        <v>244</v>
      </c>
      <c r="S3" s="797" t="s">
        <v>245</v>
      </c>
      <c r="T3" s="797"/>
      <c r="U3" s="797"/>
      <c r="V3" s="798" t="s">
        <v>246</v>
      </c>
      <c r="W3" s="799"/>
      <c r="X3" s="799"/>
      <c r="Y3" s="799"/>
      <c r="Z3" s="799"/>
      <c r="AA3" s="799"/>
      <c r="AB3" s="799"/>
      <c r="AC3" s="799"/>
      <c r="AD3" s="799"/>
      <c r="AE3" s="799"/>
      <c r="AF3" s="799"/>
      <c r="AG3" s="799"/>
    </row>
    <row r="4" spans="1:33" ht="35.1" customHeight="1">
      <c r="A4" s="401"/>
      <c r="B4" s="800" t="s">
        <v>247</v>
      </c>
      <c r="C4" s="800"/>
      <c r="D4" s="800"/>
      <c r="E4" s="800"/>
      <c r="F4" s="800" t="s">
        <v>248</v>
      </c>
      <c r="G4" s="800"/>
      <c r="H4" s="800"/>
      <c r="I4" s="800"/>
      <c r="J4" s="801" t="s">
        <v>249</v>
      </c>
      <c r="K4" s="801"/>
      <c r="L4" s="801"/>
      <c r="M4" s="801"/>
      <c r="N4" s="801"/>
      <c r="O4" s="801"/>
      <c r="P4" s="802" t="s">
        <v>250</v>
      </c>
      <c r="Q4" s="803"/>
      <c r="R4" s="805"/>
      <c r="S4" s="800" t="s">
        <v>251</v>
      </c>
      <c r="T4" s="800"/>
      <c r="U4" s="800"/>
      <c r="V4" s="800" t="s">
        <v>252</v>
      </c>
      <c r="W4" s="800"/>
      <c r="X4" s="800"/>
      <c r="Y4" s="800"/>
      <c r="Z4" s="800"/>
      <c r="AA4" s="800"/>
      <c r="AB4" s="800"/>
      <c r="AC4" s="804"/>
      <c r="AD4" s="804"/>
      <c r="AE4" s="804"/>
      <c r="AF4" s="804"/>
      <c r="AG4" s="804"/>
    </row>
    <row r="5" spans="1:33" ht="33.75" customHeight="1">
      <c r="A5" s="402"/>
      <c r="B5" s="806" t="s">
        <v>253</v>
      </c>
      <c r="C5" s="806" t="s">
        <v>254</v>
      </c>
      <c r="D5" s="806" t="s">
        <v>255</v>
      </c>
      <c r="E5" s="779" t="s">
        <v>256</v>
      </c>
      <c r="F5" s="789" t="s">
        <v>257</v>
      </c>
      <c r="G5" s="790"/>
      <c r="H5" s="790"/>
      <c r="I5" s="782" t="s">
        <v>258</v>
      </c>
      <c r="J5" s="143" t="s">
        <v>259</v>
      </c>
      <c r="K5" s="782" t="s">
        <v>260</v>
      </c>
      <c r="L5" s="793" t="s">
        <v>261</v>
      </c>
      <c r="M5" s="143" t="s">
        <v>262</v>
      </c>
      <c r="N5" s="144" t="s">
        <v>263</v>
      </c>
      <c r="O5" s="795" t="s">
        <v>264</v>
      </c>
      <c r="P5" s="779" t="s">
        <v>265</v>
      </c>
      <c r="Q5" s="779" t="s">
        <v>266</v>
      </c>
      <c r="R5" s="780"/>
      <c r="S5" s="785" t="s">
        <v>267</v>
      </c>
      <c r="T5" s="785" t="s">
        <v>268</v>
      </c>
      <c r="U5" s="785" t="s">
        <v>269</v>
      </c>
      <c r="V5" s="782" t="s">
        <v>270</v>
      </c>
      <c r="W5" s="787" t="s">
        <v>271</v>
      </c>
      <c r="X5" s="782" t="s">
        <v>272</v>
      </c>
      <c r="Y5" s="777" t="s">
        <v>273</v>
      </c>
      <c r="Z5" s="777" t="s">
        <v>274</v>
      </c>
      <c r="AA5" s="777" t="s">
        <v>275</v>
      </c>
      <c r="AB5" s="773" t="s">
        <v>276</v>
      </c>
      <c r="AC5" s="777" t="s">
        <v>277</v>
      </c>
      <c r="AD5" s="777" t="s">
        <v>278</v>
      </c>
      <c r="AE5" s="808" t="s">
        <v>279</v>
      </c>
      <c r="AF5" s="777" t="s">
        <v>280</v>
      </c>
      <c r="AG5" s="773" t="s">
        <v>281</v>
      </c>
    </row>
    <row r="6" spans="1:33" ht="33.75" customHeight="1">
      <c r="A6" s="402"/>
      <c r="B6" s="797"/>
      <c r="C6" s="797"/>
      <c r="D6" s="797"/>
      <c r="E6" s="805"/>
      <c r="F6" s="315" t="s">
        <v>282</v>
      </c>
      <c r="G6" s="315" t="s">
        <v>283</v>
      </c>
      <c r="H6" s="145" t="s">
        <v>284</v>
      </c>
      <c r="I6" s="783"/>
      <c r="J6" s="146" t="s">
        <v>285</v>
      </c>
      <c r="K6" s="791"/>
      <c r="L6" s="794"/>
      <c r="M6" s="146" t="s">
        <v>286</v>
      </c>
      <c r="N6" s="147" t="s">
        <v>287</v>
      </c>
      <c r="O6" s="796"/>
      <c r="P6" s="780"/>
      <c r="Q6" s="780"/>
      <c r="R6" s="780"/>
      <c r="S6" s="786"/>
      <c r="T6" s="786"/>
      <c r="U6" s="786"/>
      <c r="V6" s="783"/>
      <c r="W6" s="788"/>
      <c r="X6" s="783"/>
      <c r="Y6" s="784"/>
      <c r="Z6" s="784"/>
      <c r="AA6" s="784"/>
      <c r="AB6" s="774"/>
      <c r="AC6" s="778"/>
      <c r="AD6" s="778"/>
      <c r="AE6" s="809"/>
      <c r="AF6" s="778"/>
      <c r="AG6" s="774"/>
    </row>
    <row r="7" spans="1:33" ht="45.75" customHeight="1">
      <c r="A7" s="403"/>
      <c r="B7" s="155" t="s">
        <v>288</v>
      </c>
      <c r="C7" s="155" t="s">
        <v>289</v>
      </c>
      <c r="D7" s="156" t="s">
        <v>290</v>
      </c>
      <c r="E7" s="807"/>
      <c r="F7" s="155" t="s">
        <v>291</v>
      </c>
      <c r="G7" s="156" t="s">
        <v>292</v>
      </c>
      <c r="H7" s="156" t="s">
        <v>293</v>
      </c>
      <c r="I7" s="156" t="s">
        <v>294</v>
      </c>
      <c r="J7" s="157" t="s">
        <v>295</v>
      </c>
      <c r="K7" s="792"/>
      <c r="L7" s="158" t="s">
        <v>296</v>
      </c>
      <c r="M7" s="157" t="s">
        <v>297</v>
      </c>
      <c r="N7" s="157" t="s">
        <v>298</v>
      </c>
      <c r="O7" s="159" t="s">
        <v>299</v>
      </c>
      <c r="P7" s="156" t="s">
        <v>300</v>
      </c>
      <c r="Q7" s="156" t="s">
        <v>301</v>
      </c>
      <c r="R7" s="155" t="s">
        <v>302</v>
      </c>
      <c r="S7" s="160" t="s">
        <v>303</v>
      </c>
      <c r="T7" s="156" t="s">
        <v>304</v>
      </c>
      <c r="U7" s="155" t="s">
        <v>293</v>
      </c>
      <c r="V7" s="156" t="s">
        <v>305</v>
      </c>
      <c r="W7" s="161" t="s">
        <v>306</v>
      </c>
      <c r="X7" s="156" t="s">
        <v>307</v>
      </c>
      <c r="Y7" s="160" t="s">
        <v>308</v>
      </c>
      <c r="Z7" s="160" t="s">
        <v>309</v>
      </c>
      <c r="AA7" s="160" t="s">
        <v>310</v>
      </c>
      <c r="AB7" s="162" t="s">
        <v>311</v>
      </c>
      <c r="AC7" s="162" t="s">
        <v>312</v>
      </c>
      <c r="AD7" s="162" t="s">
        <v>313</v>
      </c>
      <c r="AE7" s="160" t="s">
        <v>314</v>
      </c>
      <c r="AF7" s="163" t="s">
        <v>315</v>
      </c>
      <c r="AG7" s="162" t="s">
        <v>316</v>
      </c>
    </row>
    <row r="8" spans="1:33" s="149" customFormat="1" ht="19.5" customHeight="1">
      <c r="A8" s="399">
        <v>2017</v>
      </c>
      <c r="B8" s="148">
        <v>13</v>
      </c>
      <c r="C8" s="148">
        <v>7</v>
      </c>
      <c r="D8" s="148">
        <v>18</v>
      </c>
      <c r="E8" s="148">
        <v>42</v>
      </c>
      <c r="F8" s="148">
        <v>0</v>
      </c>
      <c r="G8" s="148">
        <v>15</v>
      </c>
      <c r="H8" s="148">
        <v>95</v>
      </c>
      <c r="I8" s="148">
        <v>2</v>
      </c>
      <c r="J8" s="148">
        <v>1</v>
      </c>
      <c r="K8" s="148">
        <v>1</v>
      </c>
      <c r="L8" s="148">
        <v>1</v>
      </c>
      <c r="M8" s="148">
        <v>3</v>
      </c>
      <c r="N8" s="148">
        <v>0</v>
      </c>
      <c r="O8" s="148">
        <v>0</v>
      </c>
      <c r="P8" s="148">
        <v>0</v>
      </c>
      <c r="Q8" s="148">
        <v>1</v>
      </c>
      <c r="R8" s="148">
        <v>0</v>
      </c>
      <c r="S8" s="148">
        <v>1</v>
      </c>
      <c r="T8" s="148">
        <v>3</v>
      </c>
      <c r="U8" s="148">
        <v>7</v>
      </c>
      <c r="V8" s="148">
        <v>0</v>
      </c>
      <c r="W8" s="148">
        <v>1</v>
      </c>
      <c r="X8" s="148">
        <v>0</v>
      </c>
      <c r="Y8" s="148">
        <v>0</v>
      </c>
      <c r="Z8" s="148">
        <v>1</v>
      </c>
      <c r="AA8" s="148">
        <v>0</v>
      </c>
      <c r="AB8" s="148">
        <v>1</v>
      </c>
      <c r="AC8" s="148">
        <v>0</v>
      </c>
      <c r="AD8" s="148">
        <v>1</v>
      </c>
      <c r="AE8" s="148">
        <v>2</v>
      </c>
      <c r="AF8" s="148">
        <v>0</v>
      </c>
      <c r="AG8" s="148">
        <v>0</v>
      </c>
    </row>
    <row r="9" spans="1:33" s="149" customFormat="1" ht="19.5" customHeight="1">
      <c r="A9" s="399">
        <v>2018</v>
      </c>
      <c r="B9" s="148">
        <v>13</v>
      </c>
      <c r="C9" s="148">
        <v>9</v>
      </c>
      <c r="D9" s="148">
        <v>24</v>
      </c>
      <c r="E9" s="148">
        <v>44</v>
      </c>
      <c r="F9" s="148">
        <v>0</v>
      </c>
      <c r="G9" s="148">
        <v>15</v>
      </c>
      <c r="H9" s="148">
        <v>95</v>
      </c>
      <c r="I9" s="148">
        <v>2</v>
      </c>
      <c r="J9" s="148">
        <v>0</v>
      </c>
      <c r="K9" s="148">
        <v>1</v>
      </c>
      <c r="L9" s="148">
        <v>11</v>
      </c>
      <c r="M9" s="148">
        <v>3</v>
      </c>
      <c r="N9" s="148">
        <v>0</v>
      </c>
      <c r="O9" s="148">
        <v>12</v>
      </c>
      <c r="P9" s="148">
        <v>0</v>
      </c>
      <c r="Q9" s="148">
        <v>3</v>
      </c>
      <c r="R9" s="148">
        <v>0</v>
      </c>
      <c r="S9" s="148">
        <v>1</v>
      </c>
      <c r="T9" s="148">
        <v>3</v>
      </c>
      <c r="U9" s="148">
        <v>7</v>
      </c>
      <c r="V9" s="148">
        <v>0</v>
      </c>
      <c r="W9" s="148">
        <v>1</v>
      </c>
      <c r="X9" s="148">
        <v>0</v>
      </c>
      <c r="Y9" s="148">
        <v>0</v>
      </c>
      <c r="Z9" s="148">
        <v>0</v>
      </c>
      <c r="AA9" s="148">
        <v>0</v>
      </c>
      <c r="AB9" s="148">
        <v>0</v>
      </c>
      <c r="AC9" s="148">
        <v>0</v>
      </c>
      <c r="AD9" s="148">
        <v>1</v>
      </c>
      <c r="AE9" s="148">
        <v>2</v>
      </c>
      <c r="AF9" s="148">
        <v>0</v>
      </c>
      <c r="AG9" s="148">
        <v>0</v>
      </c>
    </row>
    <row r="10" spans="1:33" ht="19.5" customHeight="1">
      <c r="A10" s="399">
        <v>2019</v>
      </c>
      <c r="B10" s="148">
        <v>14</v>
      </c>
      <c r="C10" s="148">
        <v>6</v>
      </c>
      <c r="D10" s="148">
        <v>20</v>
      </c>
      <c r="E10" s="148">
        <v>51</v>
      </c>
      <c r="F10" s="148">
        <v>0</v>
      </c>
      <c r="G10" s="148">
        <v>0</v>
      </c>
      <c r="H10" s="148">
        <v>0</v>
      </c>
      <c r="I10" s="148">
        <v>0</v>
      </c>
      <c r="J10" s="148">
        <v>1</v>
      </c>
      <c r="K10" s="148">
        <v>1</v>
      </c>
      <c r="L10" s="148">
        <v>13</v>
      </c>
      <c r="M10" s="148">
        <v>3</v>
      </c>
      <c r="N10" s="148">
        <v>0</v>
      </c>
      <c r="O10" s="148">
        <v>17</v>
      </c>
      <c r="P10" s="148">
        <v>0</v>
      </c>
      <c r="Q10" s="148">
        <v>3</v>
      </c>
      <c r="R10" s="148">
        <v>0</v>
      </c>
      <c r="S10" s="148">
        <v>2</v>
      </c>
      <c r="T10" s="148">
        <v>5</v>
      </c>
      <c r="U10" s="148">
        <v>9</v>
      </c>
      <c r="V10" s="148">
        <v>0</v>
      </c>
      <c r="W10" s="148">
        <v>1</v>
      </c>
      <c r="X10" s="148">
        <v>0</v>
      </c>
      <c r="Y10" s="148">
        <v>0</v>
      </c>
      <c r="Z10" s="148">
        <v>0</v>
      </c>
      <c r="AA10" s="148">
        <v>0</v>
      </c>
      <c r="AB10" s="148">
        <v>0</v>
      </c>
      <c r="AC10" s="148">
        <v>2</v>
      </c>
      <c r="AD10" s="148">
        <v>1</v>
      </c>
      <c r="AE10" s="148">
        <v>3</v>
      </c>
      <c r="AF10" s="148">
        <v>0</v>
      </c>
      <c r="AG10" s="148">
        <v>0</v>
      </c>
    </row>
    <row r="11" spans="1:33" s="154" customFormat="1" ht="19.5" customHeight="1">
      <c r="A11" s="399">
        <v>2020</v>
      </c>
      <c r="B11" s="148">
        <v>17</v>
      </c>
      <c r="C11" s="148">
        <v>9</v>
      </c>
      <c r="D11" s="148">
        <v>30</v>
      </c>
      <c r="E11" s="148">
        <v>61</v>
      </c>
      <c r="F11" s="148">
        <v>0</v>
      </c>
      <c r="G11" s="148">
        <v>0</v>
      </c>
      <c r="H11" s="148">
        <v>0</v>
      </c>
      <c r="I11" s="148">
        <v>0</v>
      </c>
      <c r="J11" s="148">
        <v>1</v>
      </c>
      <c r="K11" s="148">
        <v>1</v>
      </c>
      <c r="L11" s="148">
        <v>13</v>
      </c>
      <c r="M11" s="148">
        <v>3</v>
      </c>
      <c r="N11" s="148">
        <v>0</v>
      </c>
      <c r="O11" s="148">
        <v>21</v>
      </c>
      <c r="P11" s="148">
        <v>0</v>
      </c>
      <c r="Q11" s="148">
        <v>5</v>
      </c>
      <c r="R11" s="148">
        <v>0</v>
      </c>
      <c r="S11" s="148">
        <v>2</v>
      </c>
      <c r="T11" s="148">
        <v>5</v>
      </c>
      <c r="U11" s="148">
        <v>8</v>
      </c>
      <c r="V11" s="148">
        <v>0</v>
      </c>
      <c r="W11" s="148">
        <v>1</v>
      </c>
      <c r="X11" s="148">
        <v>0</v>
      </c>
      <c r="Y11" s="148">
        <v>0</v>
      </c>
      <c r="Z11" s="148">
        <v>0</v>
      </c>
      <c r="AA11" s="148">
        <v>0</v>
      </c>
      <c r="AB11" s="148">
        <v>0</v>
      </c>
      <c r="AC11" s="148">
        <v>2</v>
      </c>
      <c r="AD11" s="148">
        <v>1</v>
      </c>
      <c r="AE11" s="148">
        <v>3</v>
      </c>
      <c r="AF11" s="148">
        <v>0</v>
      </c>
      <c r="AG11" s="148">
        <v>0</v>
      </c>
    </row>
    <row r="12" spans="1:33" ht="19.5" customHeight="1">
      <c r="A12" s="404">
        <v>2021</v>
      </c>
      <c r="B12" s="300">
        <v>29</v>
      </c>
      <c r="C12" s="300">
        <v>42</v>
      </c>
      <c r="D12" s="300">
        <v>30</v>
      </c>
      <c r="E12" s="300">
        <v>11</v>
      </c>
      <c r="F12" s="300">
        <v>0</v>
      </c>
      <c r="G12" s="300">
        <v>0</v>
      </c>
      <c r="H12" s="300">
        <v>0</v>
      </c>
      <c r="I12" s="300">
        <v>0</v>
      </c>
      <c r="J12" s="300">
        <v>1</v>
      </c>
      <c r="K12" s="300">
        <v>1</v>
      </c>
      <c r="L12" s="300">
        <v>14</v>
      </c>
      <c r="M12" s="300">
        <v>4</v>
      </c>
      <c r="N12" s="300">
        <v>0</v>
      </c>
      <c r="O12" s="300">
        <v>19</v>
      </c>
      <c r="P12" s="300">
        <v>0</v>
      </c>
      <c r="Q12" s="300">
        <v>5</v>
      </c>
      <c r="R12" s="300">
        <v>0</v>
      </c>
      <c r="S12" s="300">
        <v>2</v>
      </c>
      <c r="T12" s="300">
        <v>6</v>
      </c>
      <c r="U12" s="300">
        <v>9</v>
      </c>
      <c r="V12" s="300">
        <v>0</v>
      </c>
      <c r="W12" s="300">
        <v>1</v>
      </c>
      <c r="X12" s="300">
        <v>0</v>
      </c>
      <c r="Y12" s="300">
        <v>0</v>
      </c>
      <c r="Z12" s="300">
        <v>0</v>
      </c>
      <c r="AA12" s="300">
        <v>0</v>
      </c>
      <c r="AB12" s="300">
        <v>0</v>
      </c>
      <c r="AC12" s="300">
        <v>3</v>
      </c>
      <c r="AD12" s="300">
        <v>1</v>
      </c>
      <c r="AE12" s="300">
        <v>3</v>
      </c>
      <c r="AF12" s="300">
        <v>0</v>
      </c>
      <c r="AG12" s="300">
        <v>0</v>
      </c>
    </row>
    <row r="13" spans="1:33" s="165" customFormat="1" ht="51" customHeight="1">
      <c r="A13" s="775" t="s">
        <v>344</v>
      </c>
      <c r="B13" s="776"/>
      <c r="C13" s="776"/>
      <c r="D13" s="776"/>
      <c r="E13" s="776"/>
      <c r="F13" s="776"/>
      <c r="G13" s="776"/>
      <c r="H13" s="776"/>
      <c r="I13" s="776"/>
      <c r="J13" s="776"/>
      <c r="K13" s="776"/>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572" customFormat="1" ht="12">
      <c r="A14" s="781" t="s">
        <v>486</v>
      </c>
      <c r="B14" s="781"/>
      <c r="C14" s="781"/>
      <c r="D14" s="578"/>
      <c r="E14" s="164"/>
      <c r="F14" s="164"/>
      <c r="G14" s="164"/>
      <c r="H14" s="164"/>
      <c r="I14" s="164"/>
      <c r="J14" s="164"/>
      <c r="K14" s="152"/>
      <c r="L14" s="164"/>
      <c r="M14" s="164"/>
      <c r="N14" s="164"/>
      <c r="O14" s="164"/>
      <c r="P14" s="164"/>
      <c r="Q14" s="164"/>
      <c r="R14" s="164"/>
      <c r="S14" s="164"/>
      <c r="T14" s="164"/>
      <c r="U14" s="164"/>
      <c r="V14" s="166"/>
      <c r="W14" s="166"/>
      <c r="X14" s="166"/>
      <c r="Y14" s="166"/>
      <c r="Z14" s="166"/>
      <c r="AA14" s="166"/>
      <c r="AB14" s="166"/>
      <c r="AC14" s="166"/>
      <c r="AD14" s="166"/>
      <c r="AE14" s="166"/>
      <c r="AF14" s="166"/>
      <c r="AG14" s="579" t="s">
        <v>488</v>
      </c>
    </row>
    <row r="15" spans="1:33">
      <c r="A15" s="151"/>
      <c r="B15" s="151"/>
      <c r="C15" s="151"/>
      <c r="D15" s="151"/>
      <c r="E15" s="151"/>
      <c r="F15" s="151"/>
      <c r="G15" s="151"/>
      <c r="H15" s="151"/>
      <c r="I15" s="151"/>
      <c r="J15" s="151"/>
      <c r="K15" s="152"/>
      <c r="L15" s="151"/>
      <c r="M15" s="151"/>
      <c r="N15" s="151"/>
      <c r="O15" s="151"/>
      <c r="P15" s="151"/>
      <c r="Q15" s="151"/>
    </row>
  </sheetData>
  <mergeCells count="42">
    <mergeCell ref="A1:M1"/>
    <mergeCell ref="B3:E3"/>
    <mergeCell ref="F3:I3"/>
    <mergeCell ref="J3:O3"/>
    <mergeCell ref="P3:Q3"/>
    <mergeCell ref="S3:U3"/>
    <mergeCell ref="V3:AG3"/>
    <mergeCell ref="B4:E4"/>
    <mergeCell ref="F4:I4"/>
    <mergeCell ref="J4:O4"/>
    <mergeCell ref="P4:Q4"/>
    <mergeCell ref="S4:U4"/>
    <mergeCell ref="V4:AG4"/>
    <mergeCell ref="R3:R6"/>
    <mergeCell ref="B5:B6"/>
    <mergeCell ref="C5:C6"/>
    <mergeCell ref="D5:D6"/>
    <mergeCell ref="E5:E7"/>
    <mergeCell ref="AD5:AD6"/>
    <mergeCell ref="AE5:AE6"/>
    <mergeCell ref="AF5:AF6"/>
    <mergeCell ref="A14:C14"/>
    <mergeCell ref="X5:X6"/>
    <mergeCell ref="Y5:Y6"/>
    <mergeCell ref="Z5:Z6"/>
    <mergeCell ref="AA5:AA6"/>
    <mergeCell ref="Q5:Q6"/>
    <mergeCell ref="S5:S6"/>
    <mergeCell ref="T5:T6"/>
    <mergeCell ref="U5:U6"/>
    <mergeCell ref="V5:V6"/>
    <mergeCell ref="W5:W6"/>
    <mergeCell ref="F5:H5"/>
    <mergeCell ref="I5:I6"/>
    <mergeCell ref="K5:K7"/>
    <mergeCell ref="L5:L6"/>
    <mergeCell ref="O5:O6"/>
    <mergeCell ref="AG5:AG6"/>
    <mergeCell ref="A13:AG13"/>
    <mergeCell ref="AB5:AB6"/>
    <mergeCell ref="AC5:AC6"/>
    <mergeCell ref="P5:P6"/>
  </mergeCells>
  <phoneticPr fontId="4" type="noConversion"/>
  <pageMargins left="0.38" right="0.4" top="0.75" bottom="0.75" header="0.3" footer="0.3"/>
  <pageSetup paperSize="9" scale="4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39997558519241921"/>
  </sheetPr>
  <dimension ref="A1:AG40"/>
  <sheetViews>
    <sheetView view="pageBreakPreview" zoomScaleNormal="100" zoomScaleSheetLayoutView="100" workbookViewId="0">
      <selection activeCell="P30" sqref="P30"/>
    </sheetView>
  </sheetViews>
  <sheetFormatPr defaultColWidth="8.88671875" defaultRowHeight="13.5"/>
  <cols>
    <col min="1" max="1" width="8.88671875" style="141"/>
    <col min="2" max="2" width="5.77734375" style="141" customWidth="1"/>
    <col min="3" max="4" width="5.5546875" style="141" customWidth="1"/>
    <col min="5" max="5" width="7.21875" style="141" customWidth="1"/>
    <col min="6" max="6" width="4.21875" style="141" bestFit="1" customWidth="1"/>
    <col min="7" max="7" width="5" style="141" customWidth="1"/>
    <col min="8" max="8" width="4.44140625" style="141" customWidth="1"/>
    <col min="9" max="9" width="5.33203125" style="141" customWidth="1"/>
    <col min="10" max="10" width="5.77734375" style="141" customWidth="1"/>
    <col min="11" max="11" width="3.44140625" style="153" customWidth="1"/>
    <col min="12" max="12" width="6.5546875" style="141" customWidth="1"/>
    <col min="13" max="13" width="5.5546875" style="141" customWidth="1"/>
    <col min="14" max="14" width="5.88671875" style="141" customWidth="1"/>
    <col min="15" max="16" width="7" style="141" customWidth="1"/>
    <col min="17" max="17" width="3.88671875" style="141" customWidth="1"/>
    <col min="18" max="18" width="3.77734375" style="141" customWidth="1"/>
    <col min="19" max="19" width="4" style="141" customWidth="1"/>
    <col min="20" max="20" width="5.109375" style="141" customWidth="1"/>
    <col min="21" max="21" width="4.88671875" style="141" customWidth="1"/>
    <col min="22" max="22" width="4.33203125" style="141" customWidth="1"/>
    <col min="23" max="24" width="6.33203125" style="141" customWidth="1"/>
    <col min="25" max="25" width="7" style="141" bestFit="1" customWidth="1"/>
    <col min="26" max="26" width="5.88671875" style="141" customWidth="1"/>
    <col min="27" max="27" width="5.109375" style="141" customWidth="1"/>
    <col min="28" max="28" width="4.5546875" style="141" customWidth="1"/>
    <col min="29" max="32" width="5.5546875" style="141" customWidth="1"/>
    <col min="33" max="33" width="5.44140625" style="141" customWidth="1"/>
    <col min="34" max="16384" width="8.88671875" style="142"/>
  </cols>
  <sheetData>
    <row r="1" spans="1:33" s="139" customFormat="1" ht="26.25" customHeight="1">
      <c r="A1" s="491" t="s">
        <v>503</v>
      </c>
      <c r="B1" s="491"/>
      <c r="C1" s="491"/>
      <c r="D1" s="491"/>
      <c r="E1" s="491"/>
      <c r="F1" s="491"/>
      <c r="G1" s="491"/>
      <c r="H1" s="491"/>
      <c r="I1" s="491"/>
      <c r="J1" s="491"/>
      <c r="K1" s="491"/>
      <c r="L1" s="491"/>
      <c r="M1" s="491"/>
      <c r="N1" s="135"/>
      <c r="O1" s="136"/>
      <c r="P1" s="136"/>
      <c r="Q1" s="137"/>
      <c r="R1" s="137"/>
      <c r="S1" s="137"/>
      <c r="T1" s="137"/>
      <c r="U1" s="137"/>
      <c r="V1" s="137"/>
      <c r="W1" s="137"/>
      <c r="X1" s="137"/>
      <c r="Y1" s="138"/>
      <c r="Z1" s="136"/>
      <c r="AB1" s="140"/>
    </row>
    <row r="2" spans="1:33" s="573" customFormat="1" ht="12">
      <c r="A2" s="578" t="s">
        <v>500</v>
      </c>
      <c r="B2" s="574"/>
      <c r="C2" s="574"/>
      <c r="D2" s="574"/>
      <c r="E2" s="574"/>
      <c r="F2" s="574"/>
      <c r="G2" s="574"/>
      <c r="H2" s="574"/>
      <c r="I2" s="574"/>
      <c r="J2" s="574"/>
      <c r="K2" s="574"/>
      <c r="L2" s="574"/>
      <c r="M2" s="571"/>
      <c r="N2" s="575"/>
      <c r="O2" s="571"/>
      <c r="P2" s="571"/>
      <c r="Q2" s="574"/>
      <c r="R2" s="574"/>
      <c r="S2" s="574"/>
      <c r="T2" s="574"/>
      <c r="U2" s="574"/>
      <c r="V2" s="574"/>
      <c r="W2" s="574"/>
      <c r="X2" s="574"/>
      <c r="Y2" s="576"/>
      <c r="Z2" s="572"/>
      <c r="AA2" s="571"/>
      <c r="AB2" s="571"/>
      <c r="AC2" s="571"/>
      <c r="AD2" s="571"/>
      <c r="AE2" s="571"/>
      <c r="AF2" s="571"/>
      <c r="AG2" s="577" t="s">
        <v>501</v>
      </c>
    </row>
    <row r="3" spans="1:33" ht="16.5" customHeight="1">
      <c r="A3" s="480"/>
      <c r="B3" s="798" t="s">
        <v>240</v>
      </c>
      <c r="C3" s="799"/>
      <c r="D3" s="799"/>
      <c r="E3" s="811"/>
      <c r="F3" s="798" t="s">
        <v>241</v>
      </c>
      <c r="G3" s="799"/>
      <c r="H3" s="799"/>
      <c r="I3" s="799"/>
      <c r="J3" s="798" t="s">
        <v>242</v>
      </c>
      <c r="K3" s="799"/>
      <c r="L3" s="799"/>
      <c r="M3" s="799"/>
      <c r="N3" s="799"/>
      <c r="O3" s="799"/>
      <c r="P3" s="811"/>
      <c r="Q3" s="798" t="s">
        <v>243</v>
      </c>
      <c r="R3" s="811"/>
      <c r="S3" s="779" t="s">
        <v>244</v>
      </c>
      <c r="T3" s="797" t="s">
        <v>245</v>
      </c>
      <c r="U3" s="797"/>
      <c r="V3" s="797"/>
      <c r="W3" s="798" t="s">
        <v>246</v>
      </c>
      <c r="X3" s="799"/>
      <c r="Y3" s="799"/>
      <c r="Z3" s="799"/>
      <c r="AA3" s="799"/>
      <c r="AB3" s="799"/>
      <c r="AC3" s="799"/>
      <c r="AD3" s="799"/>
      <c r="AE3" s="799"/>
      <c r="AF3" s="799"/>
      <c r="AG3" s="811"/>
    </row>
    <row r="4" spans="1:33" ht="24.75" customHeight="1">
      <c r="A4" s="470" t="s">
        <v>455</v>
      </c>
      <c r="B4" s="800" t="s">
        <v>247</v>
      </c>
      <c r="C4" s="800"/>
      <c r="D4" s="800"/>
      <c r="E4" s="800"/>
      <c r="F4" s="800" t="s">
        <v>248</v>
      </c>
      <c r="G4" s="800"/>
      <c r="H4" s="800"/>
      <c r="I4" s="800"/>
      <c r="J4" s="819" t="s">
        <v>249</v>
      </c>
      <c r="K4" s="820"/>
      <c r="L4" s="820"/>
      <c r="M4" s="820"/>
      <c r="N4" s="820"/>
      <c r="O4" s="820"/>
      <c r="P4" s="821"/>
      <c r="Q4" s="817" t="s">
        <v>250</v>
      </c>
      <c r="R4" s="818"/>
      <c r="S4" s="805"/>
      <c r="T4" s="800" t="s">
        <v>251</v>
      </c>
      <c r="U4" s="800"/>
      <c r="V4" s="800"/>
      <c r="W4" s="800" t="s">
        <v>252</v>
      </c>
      <c r="X4" s="800"/>
      <c r="Y4" s="800"/>
      <c r="Z4" s="800"/>
      <c r="AA4" s="800"/>
      <c r="AB4" s="800"/>
      <c r="AC4" s="800"/>
      <c r="AD4" s="804"/>
      <c r="AE4" s="804"/>
      <c r="AF4" s="804"/>
      <c r="AG4" s="800"/>
    </row>
    <row r="5" spans="1:33" ht="33.75" customHeight="1">
      <c r="A5" s="143"/>
      <c r="B5" s="806" t="s">
        <v>469</v>
      </c>
      <c r="C5" s="806" t="s">
        <v>470</v>
      </c>
      <c r="D5" s="806" t="s">
        <v>255</v>
      </c>
      <c r="E5" s="779" t="s">
        <v>472</v>
      </c>
      <c r="F5" s="789" t="s">
        <v>257</v>
      </c>
      <c r="G5" s="790"/>
      <c r="H5" s="790"/>
      <c r="I5" s="782" t="s">
        <v>258</v>
      </c>
      <c r="J5" s="143" t="s">
        <v>259</v>
      </c>
      <c r="K5" s="782" t="s">
        <v>260</v>
      </c>
      <c r="L5" s="793" t="s">
        <v>261</v>
      </c>
      <c r="M5" s="143" t="s">
        <v>262</v>
      </c>
      <c r="N5" s="144" t="s">
        <v>263</v>
      </c>
      <c r="O5" s="795" t="s">
        <v>264</v>
      </c>
      <c r="P5" s="808" t="s">
        <v>279</v>
      </c>
      <c r="Q5" s="779" t="s">
        <v>265</v>
      </c>
      <c r="R5" s="779" t="s">
        <v>266</v>
      </c>
      <c r="S5" s="780"/>
      <c r="T5" s="785" t="s">
        <v>267</v>
      </c>
      <c r="U5" s="785" t="s">
        <v>268</v>
      </c>
      <c r="V5" s="785" t="s">
        <v>269</v>
      </c>
      <c r="W5" s="782" t="s">
        <v>270</v>
      </c>
      <c r="X5" s="787" t="s">
        <v>271</v>
      </c>
      <c r="Y5" s="782" t="s">
        <v>272</v>
      </c>
      <c r="Z5" s="777" t="s">
        <v>273</v>
      </c>
      <c r="AA5" s="777" t="s">
        <v>274</v>
      </c>
      <c r="AB5" s="777" t="s">
        <v>275</v>
      </c>
      <c r="AC5" s="773" t="s">
        <v>276</v>
      </c>
      <c r="AD5" s="777" t="s">
        <v>277</v>
      </c>
      <c r="AE5" s="777" t="s">
        <v>278</v>
      </c>
      <c r="AF5" s="777" t="s">
        <v>280</v>
      </c>
      <c r="AG5" s="777" t="s">
        <v>281</v>
      </c>
    </row>
    <row r="6" spans="1:33" ht="33.75" customHeight="1">
      <c r="A6" s="143"/>
      <c r="B6" s="797"/>
      <c r="C6" s="797"/>
      <c r="D6" s="797"/>
      <c r="E6" s="805"/>
      <c r="F6" s="469" t="s">
        <v>282</v>
      </c>
      <c r="G6" s="469" t="s">
        <v>283</v>
      </c>
      <c r="H6" s="145" t="s">
        <v>284</v>
      </c>
      <c r="I6" s="783"/>
      <c r="J6" s="146" t="s">
        <v>285</v>
      </c>
      <c r="K6" s="791"/>
      <c r="L6" s="794"/>
      <c r="M6" s="146" t="s">
        <v>286</v>
      </c>
      <c r="N6" s="147" t="s">
        <v>287</v>
      </c>
      <c r="O6" s="796"/>
      <c r="P6" s="809"/>
      <c r="Q6" s="780"/>
      <c r="R6" s="780"/>
      <c r="S6" s="780"/>
      <c r="T6" s="786"/>
      <c r="U6" s="786"/>
      <c r="V6" s="786"/>
      <c r="W6" s="783"/>
      <c r="X6" s="788"/>
      <c r="Y6" s="783"/>
      <c r="Z6" s="784"/>
      <c r="AA6" s="784"/>
      <c r="AB6" s="784"/>
      <c r="AC6" s="774"/>
      <c r="AD6" s="778"/>
      <c r="AE6" s="778"/>
      <c r="AF6" s="778"/>
      <c r="AG6" s="784"/>
    </row>
    <row r="7" spans="1:33" ht="45.75" customHeight="1">
      <c r="A7" s="471" t="s">
        <v>215</v>
      </c>
      <c r="B7" s="155" t="s">
        <v>288</v>
      </c>
      <c r="C7" s="156" t="s">
        <v>471</v>
      </c>
      <c r="D7" s="156" t="s">
        <v>290</v>
      </c>
      <c r="E7" s="807"/>
      <c r="F7" s="155" t="s">
        <v>291</v>
      </c>
      <c r="G7" s="156" t="s">
        <v>292</v>
      </c>
      <c r="H7" s="156" t="s">
        <v>293</v>
      </c>
      <c r="I7" s="156" t="s">
        <v>294</v>
      </c>
      <c r="J7" s="157" t="s">
        <v>295</v>
      </c>
      <c r="K7" s="792"/>
      <c r="L7" s="158" t="s">
        <v>296</v>
      </c>
      <c r="M7" s="157" t="s">
        <v>297</v>
      </c>
      <c r="N7" s="157" t="s">
        <v>298</v>
      </c>
      <c r="O7" s="159" t="s">
        <v>299</v>
      </c>
      <c r="P7" s="160" t="s">
        <v>314</v>
      </c>
      <c r="Q7" s="156" t="s">
        <v>300</v>
      </c>
      <c r="R7" s="156" t="s">
        <v>301</v>
      </c>
      <c r="S7" s="155" t="s">
        <v>302</v>
      </c>
      <c r="T7" s="160" t="s">
        <v>303</v>
      </c>
      <c r="U7" s="156" t="s">
        <v>304</v>
      </c>
      <c r="V7" s="155" t="s">
        <v>293</v>
      </c>
      <c r="W7" s="156" t="s">
        <v>305</v>
      </c>
      <c r="X7" s="161" t="s">
        <v>306</v>
      </c>
      <c r="Y7" s="156" t="s">
        <v>307</v>
      </c>
      <c r="Z7" s="160" t="s">
        <v>308</v>
      </c>
      <c r="AA7" s="160" t="s">
        <v>309</v>
      </c>
      <c r="AB7" s="160" t="s">
        <v>310</v>
      </c>
      <c r="AC7" s="162" t="s">
        <v>311</v>
      </c>
      <c r="AD7" s="162" t="s">
        <v>312</v>
      </c>
      <c r="AE7" s="160" t="s">
        <v>313</v>
      </c>
      <c r="AF7" s="163" t="s">
        <v>315</v>
      </c>
      <c r="AG7" s="160" t="s">
        <v>316</v>
      </c>
    </row>
    <row r="8" spans="1:33" s="154" customFormat="1" ht="21" customHeight="1">
      <c r="A8" s="481">
        <v>2022</v>
      </c>
      <c r="B8" s="457">
        <v>28</v>
      </c>
      <c r="C8" s="457">
        <v>21</v>
      </c>
      <c r="D8" s="457">
        <v>33</v>
      </c>
      <c r="E8" s="457">
        <v>32</v>
      </c>
      <c r="F8" s="148">
        <v>0</v>
      </c>
      <c r="G8" s="458">
        <v>19</v>
      </c>
      <c r="H8" s="458">
        <v>203</v>
      </c>
      <c r="I8" s="458">
        <v>2</v>
      </c>
      <c r="J8" s="459">
        <v>1</v>
      </c>
      <c r="K8" s="459">
        <v>1</v>
      </c>
      <c r="L8" s="459">
        <v>18</v>
      </c>
      <c r="M8" s="459">
        <v>4</v>
      </c>
      <c r="N8" s="459">
        <v>0</v>
      </c>
      <c r="O8" s="459">
        <v>23</v>
      </c>
      <c r="P8" s="459">
        <v>3</v>
      </c>
      <c r="Q8" s="459">
        <v>0</v>
      </c>
      <c r="R8" s="459">
        <v>5</v>
      </c>
      <c r="S8" s="459">
        <v>0</v>
      </c>
      <c r="T8" s="459">
        <v>2</v>
      </c>
      <c r="U8" s="459">
        <v>5</v>
      </c>
      <c r="V8" s="459">
        <v>12</v>
      </c>
      <c r="W8" s="459">
        <v>0</v>
      </c>
      <c r="X8" s="459">
        <v>1</v>
      </c>
      <c r="Y8" s="459">
        <v>0</v>
      </c>
      <c r="Z8" s="459">
        <v>0</v>
      </c>
      <c r="AA8" s="459">
        <v>0</v>
      </c>
      <c r="AB8" s="459">
        <v>0</v>
      </c>
      <c r="AC8" s="459">
        <v>0</v>
      </c>
      <c r="AD8" s="459">
        <v>3</v>
      </c>
      <c r="AE8" s="459">
        <v>1</v>
      </c>
      <c r="AF8" s="459">
        <v>0</v>
      </c>
      <c r="AG8" s="482">
        <v>0</v>
      </c>
    </row>
    <row r="9" spans="1:33" s="154" customFormat="1" ht="21" customHeight="1">
      <c r="A9" s="481">
        <v>2023</v>
      </c>
      <c r="B9" s="457">
        <v>33</v>
      </c>
      <c r="C9" s="457">
        <v>62</v>
      </c>
      <c r="D9" s="457">
        <v>39</v>
      </c>
      <c r="E9" s="457">
        <v>0</v>
      </c>
      <c r="F9" s="148">
        <v>0</v>
      </c>
      <c r="G9" s="458">
        <v>19</v>
      </c>
      <c r="H9" s="458">
        <v>226</v>
      </c>
      <c r="I9" s="458">
        <v>2</v>
      </c>
      <c r="J9" s="459">
        <v>1</v>
      </c>
      <c r="K9" s="459">
        <v>1</v>
      </c>
      <c r="L9" s="459">
        <v>20</v>
      </c>
      <c r="M9" s="459">
        <v>4</v>
      </c>
      <c r="N9" s="459">
        <v>0</v>
      </c>
      <c r="O9" s="459">
        <v>35</v>
      </c>
      <c r="P9" s="459">
        <v>4</v>
      </c>
      <c r="Q9" s="459">
        <v>0</v>
      </c>
      <c r="R9" s="459">
        <v>6</v>
      </c>
      <c r="S9" s="459">
        <v>0</v>
      </c>
      <c r="T9" s="459">
        <v>2</v>
      </c>
      <c r="U9" s="459">
        <v>5</v>
      </c>
      <c r="V9" s="459">
        <v>12</v>
      </c>
      <c r="W9" s="459">
        <v>0</v>
      </c>
      <c r="X9" s="459">
        <v>1</v>
      </c>
      <c r="Y9" s="459">
        <v>0</v>
      </c>
      <c r="Z9" s="459">
        <v>0</v>
      </c>
      <c r="AA9" s="459">
        <v>0</v>
      </c>
      <c r="AB9" s="459">
        <v>0</v>
      </c>
      <c r="AC9" s="459">
        <v>0</v>
      </c>
      <c r="AD9" s="459">
        <v>11</v>
      </c>
      <c r="AE9" s="459">
        <v>1</v>
      </c>
      <c r="AF9" s="459">
        <v>0</v>
      </c>
      <c r="AG9" s="482">
        <v>1</v>
      </c>
    </row>
    <row r="10" spans="1:33" ht="21" customHeight="1">
      <c r="A10" s="492">
        <v>2024</v>
      </c>
      <c r="B10" s="637">
        <v>44</v>
      </c>
      <c r="C10" s="637">
        <v>59</v>
      </c>
      <c r="D10" s="637">
        <v>49</v>
      </c>
      <c r="E10" s="634">
        <v>0</v>
      </c>
      <c r="F10" s="638" t="s">
        <v>124</v>
      </c>
      <c r="G10" s="639">
        <v>18</v>
      </c>
      <c r="H10" s="639">
        <v>238</v>
      </c>
      <c r="I10" s="639">
        <v>2</v>
      </c>
      <c r="J10" s="634">
        <v>1</v>
      </c>
      <c r="K10" s="634">
        <v>1</v>
      </c>
      <c r="L10" s="634">
        <v>25</v>
      </c>
      <c r="M10" s="634">
        <v>5</v>
      </c>
      <c r="N10" s="634">
        <v>4</v>
      </c>
      <c r="O10" s="634">
        <v>47</v>
      </c>
      <c r="P10" s="634">
        <v>4</v>
      </c>
      <c r="Q10" s="634">
        <v>0</v>
      </c>
      <c r="R10" s="634">
        <v>8</v>
      </c>
      <c r="S10" s="634">
        <v>0</v>
      </c>
      <c r="T10" s="634">
        <v>2</v>
      </c>
      <c r="U10" s="634">
        <v>5</v>
      </c>
      <c r="V10" s="634">
        <v>12</v>
      </c>
      <c r="W10" s="634">
        <v>0</v>
      </c>
      <c r="X10" s="634">
        <v>1</v>
      </c>
      <c r="Y10" s="634">
        <v>0</v>
      </c>
      <c r="Z10" s="634">
        <v>0</v>
      </c>
      <c r="AA10" s="634">
        <v>0</v>
      </c>
      <c r="AB10" s="634">
        <v>0</v>
      </c>
      <c r="AC10" s="634">
        <v>0</v>
      </c>
      <c r="AD10" s="634">
        <v>18</v>
      </c>
      <c r="AE10" s="634">
        <v>1</v>
      </c>
      <c r="AF10" s="634">
        <v>0</v>
      </c>
      <c r="AG10" s="634">
        <v>2</v>
      </c>
    </row>
    <row r="11" spans="1:33" ht="15" customHeight="1">
      <c r="A11" s="483" t="s">
        <v>317</v>
      </c>
      <c r="B11" s="646">
        <v>1</v>
      </c>
      <c r="C11" s="646">
        <v>2</v>
      </c>
      <c r="D11" s="646">
        <v>3</v>
      </c>
      <c r="E11" s="646" t="s">
        <v>124</v>
      </c>
      <c r="F11" s="646">
        <v>0</v>
      </c>
      <c r="G11" s="646">
        <v>1</v>
      </c>
      <c r="H11" s="646">
        <v>117</v>
      </c>
      <c r="I11" s="646">
        <v>0</v>
      </c>
      <c r="J11" s="253">
        <v>1</v>
      </c>
      <c r="K11" s="258">
        <v>0</v>
      </c>
      <c r="L11" s="258">
        <v>12</v>
      </c>
      <c r="M11" s="258">
        <v>4</v>
      </c>
      <c r="N11" s="258">
        <v>2</v>
      </c>
      <c r="O11" s="258">
        <v>0</v>
      </c>
      <c r="P11" s="258">
        <v>0</v>
      </c>
      <c r="Q11" s="258">
        <v>0</v>
      </c>
      <c r="R11" s="258">
        <v>0</v>
      </c>
      <c r="S11" s="258">
        <v>0</v>
      </c>
      <c r="T11" s="258">
        <v>0</v>
      </c>
      <c r="U11" s="258">
        <v>1</v>
      </c>
      <c r="V11" s="258">
        <v>2</v>
      </c>
      <c r="W11" s="258">
        <v>0</v>
      </c>
      <c r="X11" s="249">
        <v>0</v>
      </c>
      <c r="Y11" s="249">
        <v>0</v>
      </c>
      <c r="Z11" s="251">
        <v>0</v>
      </c>
      <c r="AA11" s="251">
        <v>0</v>
      </c>
      <c r="AB11" s="251">
        <v>0</v>
      </c>
      <c r="AC11" s="251">
        <v>0</v>
      </c>
      <c r="AD11" s="251">
        <v>4</v>
      </c>
      <c r="AE11" s="251">
        <v>1</v>
      </c>
      <c r="AF11" s="251">
        <v>0</v>
      </c>
      <c r="AG11" s="484">
        <v>1</v>
      </c>
    </row>
    <row r="12" spans="1:33" ht="15" customHeight="1">
      <c r="A12" s="483" t="s">
        <v>318</v>
      </c>
      <c r="B12" s="646">
        <v>1</v>
      </c>
      <c r="C12" s="646">
        <v>3</v>
      </c>
      <c r="D12" s="646">
        <v>1</v>
      </c>
      <c r="E12" s="646" t="s">
        <v>124</v>
      </c>
      <c r="F12" s="646">
        <v>0</v>
      </c>
      <c r="G12" s="646">
        <v>1</v>
      </c>
      <c r="H12" s="646">
        <v>16</v>
      </c>
      <c r="I12" s="646">
        <v>0</v>
      </c>
      <c r="J12" s="253">
        <v>0</v>
      </c>
      <c r="K12" s="258">
        <v>0</v>
      </c>
      <c r="L12" s="258">
        <v>1</v>
      </c>
      <c r="M12" s="258">
        <v>0</v>
      </c>
      <c r="N12" s="258">
        <v>0</v>
      </c>
      <c r="O12" s="258">
        <v>0</v>
      </c>
      <c r="P12" s="258">
        <v>2</v>
      </c>
      <c r="Q12" s="258">
        <v>0</v>
      </c>
      <c r="R12" s="258">
        <v>1</v>
      </c>
      <c r="S12" s="258">
        <v>0</v>
      </c>
      <c r="T12" s="258">
        <v>1</v>
      </c>
      <c r="U12" s="258">
        <v>1</v>
      </c>
      <c r="V12" s="258">
        <v>3</v>
      </c>
      <c r="W12" s="258">
        <v>0</v>
      </c>
      <c r="X12" s="249">
        <v>0</v>
      </c>
      <c r="Y12" s="249">
        <v>0</v>
      </c>
      <c r="Z12" s="251">
        <v>0</v>
      </c>
      <c r="AA12" s="251">
        <v>0</v>
      </c>
      <c r="AB12" s="251">
        <v>0</v>
      </c>
      <c r="AC12" s="251">
        <v>0</v>
      </c>
      <c r="AD12" s="251">
        <v>0</v>
      </c>
      <c r="AE12" s="251">
        <v>0</v>
      </c>
      <c r="AF12" s="251">
        <v>0</v>
      </c>
      <c r="AG12" s="484">
        <v>0</v>
      </c>
    </row>
    <row r="13" spans="1:33" ht="15" customHeight="1">
      <c r="A13" s="483" t="s">
        <v>319</v>
      </c>
      <c r="B13" s="646">
        <v>1</v>
      </c>
      <c r="C13" s="646">
        <v>2</v>
      </c>
      <c r="D13" s="646">
        <v>2</v>
      </c>
      <c r="E13" s="646" t="s">
        <v>124</v>
      </c>
      <c r="F13" s="646">
        <v>0</v>
      </c>
      <c r="G13" s="646">
        <v>0</v>
      </c>
      <c r="H13" s="646">
        <v>2</v>
      </c>
      <c r="I13" s="646">
        <v>0</v>
      </c>
      <c r="J13" s="253">
        <v>0</v>
      </c>
      <c r="K13" s="258">
        <v>0</v>
      </c>
      <c r="L13" s="258">
        <v>1</v>
      </c>
      <c r="M13" s="258">
        <v>0</v>
      </c>
      <c r="N13" s="258">
        <v>0</v>
      </c>
      <c r="O13" s="258">
        <v>0</v>
      </c>
      <c r="P13" s="258">
        <v>0</v>
      </c>
      <c r="Q13" s="258">
        <v>0</v>
      </c>
      <c r="R13" s="258">
        <v>0</v>
      </c>
      <c r="S13" s="258">
        <v>0</v>
      </c>
      <c r="T13" s="258">
        <v>0</v>
      </c>
      <c r="U13" s="258">
        <v>0</v>
      </c>
      <c r="V13" s="258">
        <v>0</v>
      </c>
      <c r="W13" s="258">
        <v>0</v>
      </c>
      <c r="X13" s="249">
        <v>0</v>
      </c>
      <c r="Y13" s="249">
        <v>0</v>
      </c>
      <c r="Z13" s="251">
        <v>0</v>
      </c>
      <c r="AA13" s="251">
        <v>0</v>
      </c>
      <c r="AB13" s="251">
        <v>0</v>
      </c>
      <c r="AC13" s="251">
        <v>0</v>
      </c>
      <c r="AD13" s="251">
        <v>1</v>
      </c>
      <c r="AE13" s="251">
        <v>0</v>
      </c>
      <c r="AF13" s="251">
        <v>0</v>
      </c>
      <c r="AG13" s="484">
        <v>0</v>
      </c>
    </row>
    <row r="14" spans="1:33" ht="15" customHeight="1">
      <c r="A14" s="483" t="s">
        <v>320</v>
      </c>
      <c r="B14" s="646" t="s">
        <v>124</v>
      </c>
      <c r="C14" s="646" t="s">
        <v>124</v>
      </c>
      <c r="D14" s="646" t="s">
        <v>124</v>
      </c>
      <c r="E14" s="646" t="s">
        <v>124</v>
      </c>
      <c r="F14" s="646">
        <v>0</v>
      </c>
      <c r="G14" s="646">
        <v>0</v>
      </c>
      <c r="H14" s="646">
        <v>8</v>
      </c>
      <c r="I14" s="646">
        <v>0</v>
      </c>
      <c r="J14" s="253">
        <v>0</v>
      </c>
      <c r="K14" s="258">
        <v>0</v>
      </c>
      <c r="L14" s="258">
        <v>3</v>
      </c>
      <c r="M14" s="258">
        <v>0</v>
      </c>
      <c r="N14" s="258">
        <v>0</v>
      </c>
      <c r="O14" s="258">
        <v>0</v>
      </c>
      <c r="P14" s="258">
        <v>0</v>
      </c>
      <c r="Q14" s="258">
        <v>0</v>
      </c>
      <c r="R14" s="258">
        <v>0</v>
      </c>
      <c r="S14" s="258">
        <v>0</v>
      </c>
      <c r="T14" s="258">
        <v>0</v>
      </c>
      <c r="U14" s="258">
        <v>0</v>
      </c>
      <c r="V14" s="258">
        <v>0</v>
      </c>
      <c r="W14" s="258">
        <v>0</v>
      </c>
      <c r="X14" s="249">
        <v>0</v>
      </c>
      <c r="Y14" s="249">
        <v>0</v>
      </c>
      <c r="Z14" s="251">
        <v>0</v>
      </c>
      <c r="AA14" s="251">
        <v>0</v>
      </c>
      <c r="AB14" s="251">
        <v>0</v>
      </c>
      <c r="AC14" s="251">
        <v>0</v>
      </c>
      <c r="AD14" s="251">
        <v>6</v>
      </c>
      <c r="AE14" s="251">
        <v>0</v>
      </c>
      <c r="AF14" s="251">
        <v>0</v>
      </c>
      <c r="AG14" s="484">
        <v>0</v>
      </c>
    </row>
    <row r="15" spans="1:33" ht="15" customHeight="1">
      <c r="A15" s="483" t="s">
        <v>321</v>
      </c>
      <c r="B15" s="646" t="s">
        <v>124</v>
      </c>
      <c r="C15" s="646" t="s">
        <v>124</v>
      </c>
      <c r="D15" s="646" t="s">
        <v>124</v>
      </c>
      <c r="E15" s="646" t="s">
        <v>124</v>
      </c>
      <c r="F15" s="646">
        <v>0</v>
      </c>
      <c r="G15" s="646">
        <v>0</v>
      </c>
      <c r="H15" s="646">
        <v>0</v>
      </c>
      <c r="I15" s="646">
        <v>0</v>
      </c>
      <c r="J15" s="253">
        <v>0</v>
      </c>
      <c r="K15" s="258">
        <v>0</v>
      </c>
      <c r="L15" s="258">
        <v>4</v>
      </c>
      <c r="M15" s="258">
        <v>0</v>
      </c>
      <c r="N15" s="258">
        <v>0</v>
      </c>
      <c r="O15" s="258">
        <v>0</v>
      </c>
      <c r="P15" s="258">
        <v>0</v>
      </c>
      <c r="Q15" s="258">
        <v>0</v>
      </c>
      <c r="R15" s="258">
        <v>0</v>
      </c>
      <c r="S15" s="258">
        <v>0</v>
      </c>
      <c r="T15" s="258">
        <v>0</v>
      </c>
      <c r="U15" s="258">
        <v>0</v>
      </c>
      <c r="V15" s="258">
        <v>0</v>
      </c>
      <c r="W15" s="258">
        <v>0</v>
      </c>
      <c r="X15" s="249">
        <v>0</v>
      </c>
      <c r="Y15" s="249">
        <v>0</v>
      </c>
      <c r="Z15" s="251">
        <v>0</v>
      </c>
      <c r="AA15" s="251">
        <v>0</v>
      </c>
      <c r="AB15" s="251">
        <v>0</v>
      </c>
      <c r="AC15" s="251">
        <v>0</v>
      </c>
      <c r="AD15" s="251">
        <v>0</v>
      </c>
      <c r="AE15" s="251">
        <v>0</v>
      </c>
      <c r="AF15" s="251">
        <v>0</v>
      </c>
      <c r="AG15" s="484">
        <v>0</v>
      </c>
    </row>
    <row r="16" spans="1:33" ht="15" customHeight="1">
      <c r="A16" s="483" t="s">
        <v>322</v>
      </c>
      <c r="B16" s="646" t="s">
        <v>124</v>
      </c>
      <c r="C16" s="646" t="s">
        <v>124</v>
      </c>
      <c r="D16" s="646" t="s">
        <v>124</v>
      </c>
      <c r="E16" s="646" t="s">
        <v>124</v>
      </c>
      <c r="F16" s="646">
        <v>0</v>
      </c>
      <c r="G16" s="646">
        <v>0</v>
      </c>
      <c r="H16" s="646">
        <v>0</v>
      </c>
      <c r="I16" s="646">
        <v>0</v>
      </c>
      <c r="J16" s="253">
        <v>0</v>
      </c>
      <c r="K16" s="258">
        <v>0</v>
      </c>
      <c r="L16" s="258">
        <v>1</v>
      </c>
      <c r="M16" s="258">
        <v>0</v>
      </c>
      <c r="N16" s="258">
        <v>0</v>
      </c>
      <c r="O16" s="258">
        <v>0</v>
      </c>
      <c r="P16" s="258">
        <v>1</v>
      </c>
      <c r="Q16" s="258">
        <v>0</v>
      </c>
      <c r="R16" s="258">
        <v>0</v>
      </c>
      <c r="S16" s="258">
        <v>0</v>
      </c>
      <c r="T16" s="258">
        <v>0</v>
      </c>
      <c r="U16" s="258">
        <v>0</v>
      </c>
      <c r="V16" s="258">
        <v>1</v>
      </c>
      <c r="W16" s="258">
        <v>0</v>
      </c>
      <c r="X16" s="249">
        <v>0</v>
      </c>
      <c r="Y16" s="249">
        <v>0</v>
      </c>
      <c r="Z16" s="251">
        <v>0</v>
      </c>
      <c r="AA16" s="251">
        <v>0</v>
      </c>
      <c r="AB16" s="251">
        <v>0</v>
      </c>
      <c r="AC16" s="251">
        <v>0</v>
      </c>
      <c r="AD16" s="251">
        <v>3</v>
      </c>
      <c r="AE16" s="251">
        <v>0</v>
      </c>
      <c r="AF16" s="251">
        <v>0</v>
      </c>
      <c r="AG16" s="484">
        <v>0</v>
      </c>
    </row>
    <row r="17" spans="1:33" ht="15" customHeight="1">
      <c r="A17" s="483" t="s">
        <v>323</v>
      </c>
      <c r="B17" s="646" t="s">
        <v>124</v>
      </c>
      <c r="C17" s="646" t="s">
        <v>124</v>
      </c>
      <c r="D17" s="646">
        <v>2</v>
      </c>
      <c r="E17" s="646" t="s">
        <v>124</v>
      </c>
      <c r="F17" s="646">
        <v>0</v>
      </c>
      <c r="G17" s="646">
        <v>1</v>
      </c>
      <c r="H17" s="646">
        <v>0</v>
      </c>
      <c r="I17" s="646">
        <v>0</v>
      </c>
      <c r="J17" s="253">
        <v>0</v>
      </c>
      <c r="K17" s="258">
        <v>0</v>
      </c>
      <c r="L17" s="258">
        <v>0</v>
      </c>
      <c r="M17" s="258">
        <v>0</v>
      </c>
      <c r="N17" s="258">
        <v>0</v>
      </c>
      <c r="O17" s="258">
        <v>0</v>
      </c>
      <c r="P17" s="258">
        <v>0</v>
      </c>
      <c r="Q17" s="258">
        <v>0</v>
      </c>
      <c r="R17" s="258">
        <v>0</v>
      </c>
      <c r="S17" s="258">
        <v>0</v>
      </c>
      <c r="T17" s="258">
        <v>0</v>
      </c>
      <c r="U17" s="258">
        <v>0</v>
      </c>
      <c r="V17" s="258">
        <v>0</v>
      </c>
      <c r="W17" s="258">
        <v>0</v>
      </c>
      <c r="X17" s="249">
        <v>0</v>
      </c>
      <c r="Y17" s="249">
        <v>0</v>
      </c>
      <c r="Z17" s="251">
        <v>0</v>
      </c>
      <c r="AA17" s="251">
        <v>0</v>
      </c>
      <c r="AB17" s="251">
        <v>0</v>
      </c>
      <c r="AC17" s="251">
        <v>0</v>
      </c>
      <c r="AD17" s="251">
        <v>0</v>
      </c>
      <c r="AE17" s="251">
        <v>0</v>
      </c>
      <c r="AF17" s="251">
        <v>0</v>
      </c>
      <c r="AG17" s="484">
        <v>0</v>
      </c>
    </row>
    <row r="18" spans="1:33" ht="15" customHeight="1">
      <c r="A18" s="483" t="s">
        <v>324</v>
      </c>
      <c r="B18" s="646">
        <v>1</v>
      </c>
      <c r="C18" s="646">
        <v>2</v>
      </c>
      <c r="D18" s="646">
        <v>3</v>
      </c>
      <c r="E18" s="646" t="s">
        <v>124</v>
      </c>
      <c r="F18" s="646">
        <v>0</v>
      </c>
      <c r="G18" s="646">
        <v>0</v>
      </c>
      <c r="H18" s="646">
        <v>16</v>
      </c>
      <c r="I18" s="646">
        <v>0</v>
      </c>
      <c r="J18" s="253">
        <v>0</v>
      </c>
      <c r="K18" s="258">
        <v>0</v>
      </c>
      <c r="L18" s="258">
        <v>0</v>
      </c>
      <c r="M18" s="258">
        <v>0</v>
      </c>
      <c r="N18" s="258">
        <v>0</v>
      </c>
      <c r="O18" s="258">
        <v>8</v>
      </c>
      <c r="P18" s="258">
        <v>0</v>
      </c>
      <c r="Q18" s="258">
        <v>0</v>
      </c>
      <c r="R18" s="258">
        <v>0</v>
      </c>
      <c r="S18" s="258">
        <v>0</v>
      </c>
      <c r="T18" s="258">
        <v>0</v>
      </c>
      <c r="U18" s="258">
        <v>0</v>
      </c>
      <c r="V18" s="258">
        <v>0</v>
      </c>
      <c r="W18" s="258">
        <v>0</v>
      </c>
      <c r="X18" s="249">
        <v>0</v>
      </c>
      <c r="Y18" s="249">
        <v>0</v>
      </c>
      <c r="Z18" s="251">
        <v>0</v>
      </c>
      <c r="AA18" s="251">
        <v>0</v>
      </c>
      <c r="AB18" s="251">
        <v>0</v>
      </c>
      <c r="AC18" s="251">
        <v>0</v>
      </c>
      <c r="AD18" s="251">
        <v>0</v>
      </c>
      <c r="AE18" s="251">
        <v>0</v>
      </c>
      <c r="AF18" s="251">
        <v>0</v>
      </c>
      <c r="AG18" s="484">
        <v>0</v>
      </c>
    </row>
    <row r="19" spans="1:33" ht="15" customHeight="1">
      <c r="A19" s="483" t="s">
        <v>325</v>
      </c>
      <c r="B19" s="646">
        <v>1</v>
      </c>
      <c r="C19" s="646">
        <v>1</v>
      </c>
      <c r="D19" s="646">
        <v>2</v>
      </c>
      <c r="E19" s="646" t="s">
        <v>124</v>
      </c>
      <c r="F19" s="646">
        <v>0</v>
      </c>
      <c r="G19" s="646">
        <v>6</v>
      </c>
      <c r="H19" s="646">
        <v>16</v>
      </c>
      <c r="I19" s="646">
        <v>0</v>
      </c>
      <c r="J19" s="253">
        <v>0</v>
      </c>
      <c r="K19" s="258">
        <v>0</v>
      </c>
      <c r="L19" s="258">
        <v>0</v>
      </c>
      <c r="M19" s="258">
        <v>1</v>
      </c>
      <c r="N19" s="258">
        <v>1</v>
      </c>
      <c r="O19" s="258">
        <v>5</v>
      </c>
      <c r="P19" s="258">
        <v>0</v>
      </c>
      <c r="Q19" s="258">
        <v>0</v>
      </c>
      <c r="R19" s="258">
        <v>0</v>
      </c>
      <c r="S19" s="258">
        <v>0</v>
      </c>
      <c r="T19" s="258">
        <v>0</v>
      </c>
      <c r="U19" s="258">
        <v>1</v>
      </c>
      <c r="V19" s="258">
        <v>1</v>
      </c>
      <c r="W19" s="258">
        <v>0</v>
      </c>
      <c r="X19" s="249">
        <v>0</v>
      </c>
      <c r="Y19" s="249">
        <v>0</v>
      </c>
      <c r="Z19" s="251">
        <v>0</v>
      </c>
      <c r="AA19" s="251">
        <v>0</v>
      </c>
      <c r="AB19" s="251">
        <v>0</v>
      </c>
      <c r="AC19" s="251">
        <v>0</v>
      </c>
      <c r="AD19" s="251">
        <v>0</v>
      </c>
      <c r="AE19" s="251">
        <v>0</v>
      </c>
      <c r="AF19" s="251">
        <v>0</v>
      </c>
      <c r="AG19" s="484">
        <v>0</v>
      </c>
    </row>
    <row r="20" spans="1:33" ht="15" customHeight="1">
      <c r="A20" s="483" t="s">
        <v>326</v>
      </c>
      <c r="B20" s="646">
        <v>2</v>
      </c>
      <c r="C20" s="646">
        <v>6</v>
      </c>
      <c r="D20" s="646">
        <v>6</v>
      </c>
      <c r="E20" s="646" t="s">
        <v>124</v>
      </c>
      <c r="F20" s="646">
        <v>0</v>
      </c>
      <c r="G20" s="646">
        <v>1</v>
      </c>
      <c r="H20" s="646">
        <v>18</v>
      </c>
      <c r="I20" s="646">
        <v>0</v>
      </c>
      <c r="J20" s="253">
        <v>0</v>
      </c>
      <c r="K20" s="258">
        <v>0</v>
      </c>
      <c r="L20" s="258">
        <v>0</v>
      </c>
      <c r="M20" s="258">
        <v>0</v>
      </c>
      <c r="N20" s="258">
        <v>0</v>
      </c>
      <c r="O20" s="258">
        <v>6</v>
      </c>
      <c r="P20" s="258">
        <v>0</v>
      </c>
      <c r="Q20" s="258">
        <v>0</v>
      </c>
      <c r="R20" s="258">
        <v>0</v>
      </c>
      <c r="S20" s="258">
        <v>0</v>
      </c>
      <c r="T20" s="258">
        <v>0</v>
      </c>
      <c r="U20" s="258">
        <v>0</v>
      </c>
      <c r="V20" s="258">
        <v>0</v>
      </c>
      <c r="W20" s="258">
        <v>0</v>
      </c>
      <c r="X20" s="249">
        <v>0</v>
      </c>
      <c r="Y20" s="249">
        <v>0</v>
      </c>
      <c r="Z20" s="251">
        <v>0</v>
      </c>
      <c r="AA20" s="251">
        <v>0</v>
      </c>
      <c r="AB20" s="251">
        <v>0</v>
      </c>
      <c r="AC20" s="251">
        <v>0</v>
      </c>
      <c r="AD20" s="251">
        <v>0</v>
      </c>
      <c r="AE20" s="251">
        <v>0</v>
      </c>
      <c r="AF20" s="251">
        <v>0</v>
      </c>
      <c r="AG20" s="484">
        <v>1</v>
      </c>
    </row>
    <row r="21" spans="1:33" ht="15" customHeight="1">
      <c r="A21" s="483" t="s">
        <v>327</v>
      </c>
      <c r="B21" s="646">
        <v>2</v>
      </c>
      <c r="C21" s="646">
        <v>3</v>
      </c>
      <c r="D21" s="646">
        <v>2</v>
      </c>
      <c r="E21" s="646" t="s">
        <v>124</v>
      </c>
      <c r="F21" s="646">
        <v>0</v>
      </c>
      <c r="G21" s="646">
        <v>0</v>
      </c>
      <c r="H21" s="646">
        <v>0</v>
      </c>
      <c r="I21" s="646">
        <v>0</v>
      </c>
      <c r="J21" s="253">
        <v>0</v>
      </c>
      <c r="K21" s="258">
        <v>0</v>
      </c>
      <c r="L21" s="258">
        <v>0</v>
      </c>
      <c r="M21" s="258">
        <v>0</v>
      </c>
      <c r="N21" s="258">
        <v>0</v>
      </c>
      <c r="O21" s="258">
        <v>5</v>
      </c>
      <c r="P21" s="258">
        <v>0</v>
      </c>
      <c r="Q21" s="258">
        <v>0</v>
      </c>
      <c r="R21" s="258">
        <v>0</v>
      </c>
      <c r="S21" s="258">
        <v>0</v>
      </c>
      <c r="T21" s="258">
        <v>0</v>
      </c>
      <c r="U21" s="258">
        <v>0</v>
      </c>
      <c r="V21" s="258">
        <v>0</v>
      </c>
      <c r="W21" s="258">
        <v>0</v>
      </c>
      <c r="X21" s="249">
        <v>0</v>
      </c>
      <c r="Y21" s="249">
        <v>0</v>
      </c>
      <c r="Z21" s="251">
        <v>0</v>
      </c>
      <c r="AA21" s="251">
        <v>0</v>
      </c>
      <c r="AB21" s="251">
        <v>0</v>
      </c>
      <c r="AC21" s="251">
        <v>0</v>
      </c>
      <c r="AD21" s="251">
        <v>0</v>
      </c>
      <c r="AE21" s="251">
        <v>0</v>
      </c>
      <c r="AF21" s="251">
        <v>0</v>
      </c>
      <c r="AG21" s="484">
        <v>0</v>
      </c>
    </row>
    <row r="22" spans="1:33" ht="15" customHeight="1">
      <c r="A22" s="483" t="s">
        <v>328</v>
      </c>
      <c r="B22" s="646">
        <v>1</v>
      </c>
      <c r="C22" s="646">
        <v>2</v>
      </c>
      <c r="D22" s="646">
        <v>2</v>
      </c>
      <c r="E22" s="646" t="s">
        <v>124</v>
      </c>
      <c r="F22" s="646">
        <v>0</v>
      </c>
      <c r="G22" s="646">
        <v>0</v>
      </c>
      <c r="H22" s="646">
        <v>2</v>
      </c>
      <c r="I22" s="646">
        <v>0</v>
      </c>
      <c r="J22" s="253">
        <v>0</v>
      </c>
      <c r="K22" s="258">
        <v>0</v>
      </c>
      <c r="L22" s="258">
        <v>0</v>
      </c>
      <c r="M22" s="258">
        <v>0</v>
      </c>
      <c r="N22" s="258">
        <v>0</v>
      </c>
      <c r="O22" s="258">
        <v>2</v>
      </c>
      <c r="P22" s="258">
        <v>0</v>
      </c>
      <c r="Q22" s="258">
        <v>0</v>
      </c>
      <c r="R22" s="258">
        <v>0</v>
      </c>
      <c r="S22" s="258">
        <v>0</v>
      </c>
      <c r="T22" s="258">
        <v>0</v>
      </c>
      <c r="U22" s="258">
        <v>0</v>
      </c>
      <c r="V22" s="258">
        <v>0</v>
      </c>
      <c r="W22" s="258">
        <v>0</v>
      </c>
      <c r="X22" s="249">
        <v>0</v>
      </c>
      <c r="Y22" s="249">
        <v>0</v>
      </c>
      <c r="Z22" s="251">
        <v>0</v>
      </c>
      <c r="AA22" s="251">
        <v>0</v>
      </c>
      <c r="AB22" s="251">
        <v>0</v>
      </c>
      <c r="AC22" s="251">
        <v>0</v>
      </c>
      <c r="AD22" s="251">
        <v>0</v>
      </c>
      <c r="AE22" s="251">
        <v>0</v>
      </c>
      <c r="AF22" s="251">
        <v>0</v>
      </c>
      <c r="AG22" s="484">
        <v>0</v>
      </c>
    </row>
    <row r="23" spans="1:33" ht="15" customHeight="1">
      <c r="A23" s="483" t="s">
        <v>329</v>
      </c>
      <c r="B23" s="646">
        <v>1</v>
      </c>
      <c r="C23" s="646" t="s">
        <v>124</v>
      </c>
      <c r="D23" s="646" t="s">
        <v>124</v>
      </c>
      <c r="E23" s="646" t="s">
        <v>124</v>
      </c>
      <c r="F23" s="646">
        <v>0</v>
      </c>
      <c r="G23" s="646">
        <v>0</v>
      </c>
      <c r="H23" s="646">
        <v>1</v>
      </c>
      <c r="I23" s="646">
        <v>0</v>
      </c>
      <c r="J23" s="253">
        <v>0</v>
      </c>
      <c r="K23" s="258">
        <v>0</v>
      </c>
      <c r="L23" s="258">
        <v>0</v>
      </c>
      <c r="M23" s="258">
        <v>0</v>
      </c>
      <c r="N23" s="258">
        <v>0</v>
      </c>
      <c r="O23" s="258">
        <v>2</v>
      </c>
      <c r="P23" s="258">
        <v>0</v>
      </c>
      <c r="Q23" s="258">
        <v>0</v>
      </c>
      <c r="R23" s="258">
        <v>0</v>
      </c>
      <c r="S23" s="258">
        <v>0</v>
      </c>
      <c r="T23" s="258">
        <v>0</v>
      </c>
      <c r="U23" s="258">
        <v>0</v>
      </c>
      <c r="V23" s="258">
        <v>0</v>
      </c>
      <c r="W23" s="258">
        <v>0</v>
      </c>
      <c r="X23" s="249">
        <v>0</v>
      </c>
      <c r="Y23" s="249">
        <v>0</v>
      </c>
      <c r="Z23" s="251">
        <v>0</v>
      </c>
      <c r="AA23" s="251">
        <v>0</v>
      </c>
      <c r="AB23" s="251">
        <v>0</v>
      </c>
      <c r="AC23" s="251">
        <v>0</v>
      </c>
      <c r="AD23" s="251">
        <v>0</v>
      </c>
      <c r="AE23" s="251">
        <v>0</v>
      </c>
      <c r="AF23" s="251">
        <v>0</v>
      </c>
      <c r="AG23" s="484">
        <v>0</v>
      </c>
    </row>
    <row r="24" spans="1:33" ht="15" customHeight="1">
      <c r="A24" s="483" t="s">
        <v>330</v>
      </c>
      <c r="B24" s="646">
        <v>2</v>
      </c>
      <c r="C24" s="646" t="s">
        <v>124</v>
      </c>
      <c r="D24" s="646" t="s">
        <v>124</v>
      </c>
      <c r="E24" s="646" t="s">
        <v>124</v>
      </c>
      <c r="F24" s="646">
        <v>0</v>
      </c>
      <c r="G24" s="646">
        <v>0</v>
      </c>
      <c r="H24" s="646">
        <v>3</v>
      </c>
      <c r="I24" s="646">
        <v>0</v>
      </c>
      <c r="J24" s="253">
        <v>0</v>
      </c>
      <c r="K24" s="258">
        <v>0</v>
      </c>
      <c r="L24" s="258">
        <v>0</v>
      </c>
      <c r="M24" s="258">
        <v>0</v>
      </c>
      <c r="N24" s="258">
        <v>0</v>
      </c>
      <c r="O24" s="258">
        <v>1</v>
      </c>
      <c r="P24" s="258">
        <v>0</v>
      </c>
      <c r="Q24" s="258">
        <v>0</v>
      </c>
      <c r="R24" s="258">
        <v>1</v>
      </c>
      <c r="S24" s="258">
        <v>0</v>
      </c>
      <c r="T24" s="258">
        <v>0</v>
      </c>
      <c r="U24" s="258">
        <v>0</v>
      </c>
      <c r="V24" s="258">
        <v>0</v>
      </c>
      <c r="W24" s="258">
        <v>0</v>
      </c>
      <c r="X24" s="249">
        <v>0</v>
      </c>
      <c r="Y24" s="249">
        <v>0</v>
      </c>
      <c r="Z24" s="251">
        <v>0</v>
      </c>
      <c r="AA24" s="251">
        <v>0</v>
      </c>
      <c r="AB24" s="251">
        <v>0</v>
      </c>
      <c r="AC24" s="251">
        <v>0</v>
      </c>
      <c r="AD24" s="251">
        <v>0</v>
      </c>
      <c r="AE24" s="251">
        <v>0</v>
      </c>
      <c r="AF24" s="251">
        <v>0</v>
      </c>
      <c r="AG24" s="484">
        <v>0</v>
      </c>
    </row>
    <row r="25" spans="1:33" ht="15" customHeight="1">
      <c r="A25" s="483" t="s">
        <v>331</v>
      </c>
      <c r="B25" s="646">
        <v>2</v>
      </c>
      <c r="C25" s="646">
        <v>5</v>
      </c>
      <c r="D25" s="646">
        <v>1</v>
      </c>
      <c r="E25" s="646" t="s">
        <v>124</v>
      </c>
      <c r="F25" s="646">
        <v>0</v>
      </c>
      <c r="G25" s="646">
        <v>1</v>
      </c>
      <c r="H25" s="646">
        <v>0</v>
      </c>
      <c r="I25" s="646">
        <v>0</v>
      </c>
      <c r="J25" s="253">
        <v>0</v>
      </c>
      <c r="K25" s="258">
        <v>0</v>
      </c>
      <c r="L25" s="258">
        <v>0</v>
      </c>
      <c r="M25" s="258">
        <v>0</v>
      </c>
      <c r="N25" s="258">
        <v>0</v>
      </c>
      <c r="O25" s="258">
        <v>1</v>
      </c>
      <c r="P25" s="258">
        <v>0</v>
      </c>
      <c r="Q25" s="258">
        <v>0</v>
      </c>
      <c r="R25" s="258">
        <v>0</v>
      </c>
      <c r="S25" s="258">
        <v>0</v>
      </c>
      <c r="T25" s="258">
        <v>0</v>
      </c>
      <c r="U25" s="258">
        <v>0</v>
      </c>
      <c r="V25" s="258">
        <v>0</v>
      </c>
      <c r="W25" s="258">
        <v>0</v>
      </c>
      <c r="X25" s="249">
        <v>0</v>
      </c>
      <c r="Y25" s="249">
        <v>0</v>
      </c>
      <c r="Z25" s="251">
        <v>0</v>
      </c>
      <c r="AA25" s="251">
        <v>0</v>
      </c>
      <c r="AB25" s="251">
        <v>0</v>
      </c>
      <c r="AC25" s="251">
        <v>0</v>
      </c>
      <c r="AD25" s="251">
        <v>0</v>
      </c>
      <c r="AE25" s="251">
        <v>0</v>
      </c>
      <c r="AF25" s="251">
        <v>0</v>
      </c>
      <c r="AG25" s="484">
        <v>0</v>
      </c>
    </row>
    <row r="26" spans="1:33" ht="15" customHeight="1">
      <c r="A26" s="483" t="s">
        <v>332</v>
      </c>
      <c r="B26" s="646">
        <v>1</v>
      </c>
      <c r="C26" s="646" t="s">
        <v>124</v>
      </c>
      <c r="D26" s="646" t="s">
        <v>124</v>
      </c>
      <c r="E26" s="646" t="s">
        <v>124</v>
      </c>
      <c r="F26" s="646">
        <v>0</v>
      </c>
      <c r="G26" s="646">
        <v>1</v>
      </c>
      <c r="H26" s="646">
        <v>3</v>
      </c>
      <c r="I26" s="646">
        <v>1</v>
      </c>
      <c r="J26" s="253">
        <v>0</v>
      </c>
      <c r="K26" s="258">
        <v>0</v>
      </c>
      <c r="L26" s="258">
        <v>1</v>
      </c>
      <c r="M26" s="258">
        <v>0</v>
      </c>
      <c r="N26" s="258">
        <v>0</v>
      </c>
      <c r="O26" s="258">
        <v>0</v>
      </c>
      <c r="P26" s="258">
        <v>0</v>
      </c>
      <c r="Q26" s="258">
        <v>0</v>
      </c>
      <c r="R26" s="258">
        <v>0</v>
      </c>
      <c r="S26" s="258">
        <v>0</v>
      </c>
      <c r="T26" s="258">
        <v>0</v>
      </c>
      <c r="U26" s="258">
        <v>0</v>
      </c>
      <c r="V26" s="258">
        <v>0</v>
      </c>
      <c r="W26" s="258">
        <v>0</v>
      </c>
      <c r="X26" s="249">
        <v>0</v>
      </c>
      <c r="Y26" s="249">
        <v>0</v>
      </c>
      <c r="Z26" s="251">
        <v>0</v>
      </c>
      <c r="AA26" s="251">
        <v>0</v>
      </c>
      <c r="AB26" s="251">
        <v>0</v>
      </c>
      <c r="AC26" s="251">
        <v>0</v>
      </c>
      <c r="AD26" s="251">
        <v>0</v>
      </c>
      <c r="AE26" s="251">
        <v>0</v>
      </c>
      <c r="AF26" s="251">
        <v>0</v>
      </c>
      <c r="AG26" s="484">
        <v>0</v>
      </c>
    </row>
    <row r="27" spans="1:33" ht="15" customHeight="1">
      <c r="A27" s="483" t="s">
        <v>333</v>
      </c>
      <c r="B27" s="646">
        <v>1</v>
      </c>
      <c r="C27" s="646">
        <v>1</v>
      </c>
      <c r="D27" s="646">
        <v>2</v>
      </c>
      <c r="E27" s="646" t="s">
        <v>124</v>
      </c>
      <c r="F27" s="646">
        <v>0</v>
      </c>
      <c r="G27" s="646">
        <v>0</v>
      </c>
      <c r="H27" s="646">
        <v>0</v>
      </c>
      <c r="I27" s="646">
        <v>0</v>
      </c>
      <c r="J27" s="253">
        <v>0</v>
      </c>
      <c r="K27" s="253">
        <v>0</v>
      </c>
      <c r="L27" s="253">
        <v>0</v>
      </c>
      <c r="M27" s="253">
        <v>0</v>
      </c>
      <c r="N27" s="253">
        <v>0</v>
      </c>
      <c r="O27" s="258">
        <v>1</v>
      </c>
      <c r="P27" s="258">
        <v>0</v>
      </c>
      <c r="Q27" s="258">
        <v>0</v>
      </c>
      <c r="R27" s="258">
        <v>0</v>
      </c>
      <c r="S27" s="258">
        <v>0</v>
      </c>
      <c r="T27" s="258">
        <v>0</v>
      </c>
      <c r="U27" s="258">
        <v>0</v>
      </c>
      <c r="V27" s="258">
        <v>0</v>
      </c>
      <c r="W27" s="258">
        <v>0</v>
      </c>
      <c r="X27" s="249">
        <v>1</v>
      </c>
      <c r="Y27" s="249">
        <v>0</v>
      </c>
      <c r="Z27" s="251">
        <v>0</v>
      </c>
      <c r="AA27" s="251">
        <v>0</v>
      </c>
      <c r="AB27" s="251">
        <v>0</v>
      </c>
      <c r="AC27" s="251">
        <v>0</v>
      </c>
      <c r="AD27" s="251">
        <v>0</v>
      </c>
      <c r="AE27" s="251">
        <v>0</v>
      </c>
      <c r="AF27" s="251">
        <v>0</v>
      </c>
      <c r="AG27" s="484">
        <v>0</v>
      </c>
    </row>
    <row r="28" spans="1:33" ht="15" customHeight="1">
      <c r="A28" s="483" t="s">
        <v>334</v>
      </c>
      <c r="B28" s="646">
        <v>1</v>
      </c>
      <c r="C28" s="646">
        <v>4</v>
      </c>
      <c r="D28" s="646">
        <v>1</v>
      </c>
      <c r="E28" s="646" t="s">
        <v>124</v>
      </c>
      <c r="F28" s="646">
        <v>0</v>
      </c>
      <c r="G28" s="646">
        <v>0</v>
      </c>
      <c r="H28" s="646">
        <v>0</v>
      </c>
      <c r="I28" s="646">
        <v>0</v>
      </c>
      <c r="J28" s="253">
        <v>0</v>
      </c>
      <c r="K28" s="253">
        <v>0</v>
      </c>
      <c r="L28" s="253">
        <v>0</v>
      </c>
      <c r="M28" s="253">
        <v>0</v>
      </c>
      <c r="N28" s="253">
        <v>0</v>
      </c>
      <c r="O28" s="258">
        <v>1</v>
      </c>
      <c r="P28" s="258">
        <v>0</v>
      </c>
      <c r="Q28" s="258">
        <v>0</v>
      </c>
      <c r="R28" s="258">
        <v>0</v>
      </c>
      <c r="S28" s="258">
        <v>0</v>
      </c>
      <c r="T28" s="258">
        <v>0</v>
      </c>
      <c r="U28" s="258">
        <v>0</v>
      </c>
      <c r="V28" s="258">
        <v>0</v>
      </c>
      <c r="W28" s="258">
        <v>0</v>
      </c>
      <c r="X28" s="249">
        <v>0</v>
      </c>
      <c r="Y28" s="249">
        <v>0</v>
      </c>
      <c r="Z28" s="251">
        <v>0</v>
      </c>
      <c r="AA28" s="251">
        <v>0</v>
      </c>
      <c r="AB28" s="251">
        <v>0</v>
      </c>
      <c r="AC28" s="251">
        <v>0</v>
      </c>
      <c r="AD28" s="251">
        <v>0</v>
      </c>
      <c r="AE28" s="251">
        <v>0</v>
      </c>
      <c r="AF28" s="251">
        <v>0</v>
      </c>
      <c r="AG28" s="484">
        <v>0</v>
      </c>
    </row>
    <row r="29" spans="1:33" ht="15" customHeight="1">
      <c r="A29" s="483" t="s">
        <v>335</v>
      </c>
      <c r="B29" s="646">
        <v>1</v>
      </c>
      <c r="C29" s="646">
        <v>2</v>
      </c>
      <c r="D29" s="646" t="s">
        <v>124</v>
      </c>
      <c r="E29" s="646" t="s">
        <v>124</v>
      </c>
      <c r="F29" s="646">
        <v>0</v>
      </c>
      <c r="G29" s="646">
        <v>0</v>
      </c>
      <c r="H29" s="646">
        <v>0</v>
      </c>
      <c r="I29" s="646">
        <v>0</v>
      </c>
      <c r="J29" s="253">
        <v>0</v>
      </c>
      <c r="K29" s="258">
        <v>0</v>
      </c>
      <c r="L29" s="258">
        <v>0</v>
      </c>
      <c r="M29" s="258">
        <v>0</v>
      </c>
      <c r="N29" s="258">
        <v>0</v>
      </c>
      <c r="O29" s="258">
        <v>1</v>
      </c>
      <c r="P29" s="258">
        <v>0</v>
      </c>
      <c r="Q29" s="258">
        <v>0</v>
      </c>
      <c r="R29" s="258">
        <v>0</v>
      </c>
      <c r="S29" s="258">
        <v>0</v>
      </c>
      <c r="T29" s="258">
        <v>0</v>
      </c>
      <c r="U29" s="258">
        <v>0</v>
      </c>
      <c r="V29" s="258">
        <v>0</v>
      </c>
      <c r="W29" s="258">
        <v>0</v>
      </c>
      <c r="X29" s="249">
        <v>0</v>
      </c>
      <c r="Y29" s="249">
        <v>0</v>
      </c>
      <c r="Z29" s="251">
        <v>0</v>
      </c>
      <c r="AA29" s="251">
        <v>0</v>
      </c>
      <c r="AB29" s="251">
        <v>0</v>
      </c>
      <c r="AC29" s="251">
        <v>0</v>
      </c>
      <c r="AD29" s="251">
        <v>0</v>
      </c>
      <c r="AE29" s="251">
        <v>0</v>
      </c>
      <c r="AF29" s="251">
        <v>0</v>
      </c>
      <c r="AG29" s="484">
        <v>0</v>
      </c>
    </row>
    <row r="30" spans="1:33" ht="15" customHeight="1">
      <c r="A30" s="483" t="s">
        <v>336</v>
      </c>
      <c r="B30" s="646">
        <v>1</v>
      </c>
      <c r="C30" s="646" t="s">
        <v>124</v>
      </c>
      <c r="D30" s="646" t="s">
        <v>124</v>
      </c>
      <c r="E30" s="646" t="s">
        <v>124</v>
      </c>
      <c r="F30" s="646">
        <v>0</v>
      </c>
      <c r="G30" s="646">
        <v>1</v>
      </c>
      <c r="H30" s="646">
        <v>1</v>
      </c>
      <c r="I30" s="646">
        <v>0</v>
      </c>
      <c r="J30" s="253">
        <v>0</v>
      </c>
      <c r="K30" s="258">
        <v>1</v>
      </c>
      <c r="L30" s="258">
        <v>0</v>
      </c>
      <c r="M30" s="258">
        <v>0</v>
      </c>
      <c r="N30" s="258">
        <v>0</v>
      </c>
      <c r="O30" s="258">
        <v>0</v>
      </c>
      <c r="P30" s="258">
        <v>0</v>
      </c>
      <c r="Q30" s="258">
        <v>0</v>
      </c>
      <c r="R30" s="258">
        <v>1</v>
      </c>
      <c r="S30" s="258">
        <v>0</v>
      </c>
      <c r="T30" s="258">
        <v>0</v>
      </c>
      <c r="U30" s="258">
        <v>0</v>
      </c>
      <c r="V30" s="258">
        <v>0</v>
      </c>
      <c r="W30" s="258">
        <v>0</v>
      </c>
      <c r="X30" s="249">
        <v>0</v>
      </c>
      <c r="Y30" s="249">
        <v>0</v>
      </c>
      <c r="Z30" s="251">
        <v>0</v>
      </c>
      <c r="AA30" s="251">
        <v>0</v>
      </c>
      <c r="AB30" s="251">
        <v>0</v>
      </c>
      <c r="AC30" s="251">
        <v>0</v>
      </c>
      <c r="AD30" s="251">
        <v>0</v>
      </c>
      <c r="AE30" s="251">
        <v>0</v>
      </c>
      <c r="AF30" s="251">
        <v>0</v>
      </c>
      <c r="AG30" s="484">
        <v>0</v>
      </c>
    </row>
    <row r="31" spans="1:33" ht="15" customHeight="1">
      <c r="A31" s="483" t="s">
        <v>337</v>
      </c>
      <c r="B31" s="646" t="s">
        <v>124</v>
      </c>
      <c r="C31" s="646" t="s">
        <v>124</v>
      </c>
      <c r="D31" s="646">
        <v>3</v>
      </c>
      <c r="E31" s="646" t="s">
        <v>124</v>
      </c>
      <c r="F31" s="646">
        <v>0</v>
      </c>
      <c r="G31" s="646">
        <v>1</v>
      </c>
      <c r="H31" s="646">
        <v>22</v>
      </c>
      <c r="I31" s="646">
        <v>0</v>
      </c>
      <c r="J31" s="253">
        <v>0</v>
      </c>
      <c r="K31" s="258">
        <v>0</v>
      </c>
      <c r="L31" s="258">
        <v>1</v>
      </c>
      <c r="M31" s="258">
        <v>0</v>
      </c>
      <c r="N31" s="258">
        <v>1</v>
      </c>
      <c r="O31" s="258">
        <v>6</v>
      </c>
      <c r="P31" s="258">
        <v>1</v>
      </c>
      <c r="Q31" s="258">
        <v>0</v>
      </c>
      <c r="R31" s="258">
        <v>0</v>
      </c>
      <c r="S31" s="258">
        <v>0</v>
      </c>
      <c r="T31" s="258">
        <v>0</v>
      </c>
      <c r="U31" s="258">
        <v>1</v>
      </c>
      <c r="V31" s="258">
        <v>1</v>
      </c>
      <c r="W31" s="258">
        <v>0</v>
      </c>
      <c r="X31" s="249">
        <v>0</v>
      </c>
      <c r="Y31" s="249">
        <v>0</v>
      </c>
      <c r="Z31" s="251">
        <v>0</v>
      </c>
      <c r="AA31" s="251">
        <v>0</v>
      </c>
      <c r="AB31" s="251">
        <v>0</v>
      </c>
      <c r="AC31" s="251">
        <v>0</v>
      </c>
      <c r="AD31" s="251">
        <v>1</v>
      </c>
      <c r="AE31" s="251">
        <v>0</v>
      </c>
      <c r="AF31" s="251">
        <v>0</v>
      </c>
      <c r="AG31" s="484">
        <v>0</v>
      </c>
    </row>
    <row r="32" spans="1:33" ht="15" customHeight="1">
      <c r="A32" s="483" t="s">
        <v>338</v>
      </c>
      <c r="B32" s="646">
        <v>7</v>
      </c>
      <c r="C32" s="646">
        <v>11</v>
      </c>
      <c r="D32" s="646">
        <v>4</v>
      </c>
      <c r="E32" s="646" t="s">
        <v>124</v>
      </c>
      <c r="F32" s="646">
        <v>0</v>
      </c>
      <c r="G32" s="646">
        <v>3</v>
      </c>
      <c r="H32" s="646">
        <v>7</v>
      </c>
      <c r="I32" s="646">
        <v>1</v>
      </c>
      <c r="J32" s="253">
        <v>0</v>
      </c>
      <c r="K32" s="258">
        <v>0</v>
      </c>
      <c r="L32" s="258">
        <v>0</v>
      </c>
      <c r="M32" s="258">
        <v>0</v>
      </c>
      <c r="N32" s="258">
        <v>0</v>
      </c>
      <c r="O32" s="258">
        <v>6</v>
      </c>
      <c r="P32" s="258">
        <v>0</v>
      </c>
      <c r="Q32" s="258">
        <v>0</v>
      </c>
      <c r="R32" s="258">
        <v>3</v>
      </c>
      <c r="S32" s="258">
        <v>0</v>
      </c>
      <c r="T32" s="258">
        <v>1</v>
      </c>
      <c r="U32" s="258">
        <v>1</v>
      </c>
      <c r="V32" s="258">
        <v>1</v>
      </c>
      <c r="W32" s="258">
        <v>0</v>
      </c>
      <c r="X32" s="249">
        <v>0</v>
      </c>
      <c r="Y32" s="249">
        <v>0</v>
      </c>
      <c r="Z32" s="251">
        <v>0</v>
      </c>
      <c r="AA32" s="251">
        <v>0</v>
      </c>
      <c r="AB32" s="251">
        <v>0</v>
      </c>
      <c r="AC32" s="251">
        <v>0</v>
      </c>
      <c r="AD32" s="251">
        <v>0</v>
      </c>
      <c r="AE32" s="251">
        <v>0</v>
      </c>
      <c r="AF32" s="251">
        <v>0</v>
      </c>
      <c r="AG32" s="484">
        <v>0</v>
      </c>
    </row>
    <row r="33" spans="1:33" ht="15" customHeight="1">
      <c r="A33" s="483" t="s">
        <v>339</v>
      </c>
      <c r="B33" s="646">
        <v>10</v>
      </c>
      <c r="C33" s="646">
        <v>7</v>
      </c>
      <c r="D33" s="646">
        <v>7</v>
      </c>
      <c r="E33" s="646" t="s">
        <v>124</v>
      </c>
      <c r="F33" s="646">
        <v>0</v>
      </c>
      <c r="G33" s="646">
        <v>1</v>
      </c>
      <c r="H33" s="646">
        <v>0</v>
      </c>
      <c r="I33" s="646">
        <v>0</v>
      </c>
      <c r="J33" s="253">
        <v>0</v>
      </c>
      <c r="K33" s="258">
        <v>0</v>
      </c>
      <c r="L33" s="258">
        <v>1</v>
      </c>
      <c r="M33" s="258">
        <v>0</v>
      </c>
      <c r="N33" s="258">
        <v>0</v>
      </c>
      <c r="O33" s="258">
        <v>2</v>
      </c>
      <c r="P33" s="258">
        <v>0</v>
      </c>
      <c r="Q33" s="258">
        <v>0</v>
      </c>
      <c r="R33" s="258">
        <v>1</v>
      </c>
      <c r="S33" s="258">
        <v>0</v>
      </c>
      <c r="T33" s="258">
        <v>0</v>
      </c>
      <c r="U33" s="258">
        <v>0</v>
      </c>
      <c r="V33" s="258">
        <v>2</v>
      </c>
      <c r="W33" s="258">
        <v>0</v>
      </c>
      <c r="X33" s="249">
        <v>0</v>
      </c>
      <c r="Y33" s="249">
        <v>0</v>
      </c>
      <c r="Z33" s="251">
        <v>0</v>
      </c>
      <c r="AA33" s="251">
        <v>0</v>
      </c>
      <c r="AB33" s="251">
        <v>0</v>
      </c>
      <c r="AC33" s="251">
        <v>0</v>
      </c>
      <c r="AD33" s="251">
        <v>0</v>
      </c>
      <c r="AE33" s="251">
        <v>0</v>
      </c>
      <c r="AF33" s="251">
        <v>0</v>
      </c>
      <c r="AG33" s="484">
        <v>0</v>
      </c>
    </row>
    <row r="34" spans="1:33" ht="15" customHeight="1">
      <c r="A34" s="483" t="s">
        <v>340</v>
      </c>
      <c r="B34" s="646">
        <v>3</v>
      </c>
      <c r="C34" s="646">
        <v>6</v>
      </c>
      <c r="D34" s="646">
        <v>7</v>
      </c>
      <c r="E34" s="646" t="s">
        <v>124</v>
      </c>
      <c r="F34" s="646">
        <v>0</v>
      </c>
      <c r="G34" s="646">
        <v>0</v>
      </c>
      <c r="H34" s="646">
        <v>2</v>
      </c>
      <c r="I34" s="646">
        <v>0</v>
      </c>
      <c r="J34" s="253">
        <v>0</v>
      </c>
      <c r="K34" s="258">
        <v>0</v>
      </c>
      <c r="L34" s="258">
        <v>0</v>
      </c>
      <c r="M34" s="258">
        <v>0</v>
      </c>
      <c r="N34" s="258">
        <v>0</v>
      </c>
      <c r="O34" s="258">
        <v>0</v>
      </c>
      <c r="P34" s="258">
        <v>0</v>
      </c>
      <c r="Q34" s="258">
        <v>0</v>
      </c>
      <c r="R34" s="258">
        <v>0</v>
      </c>
      <c r="S34" s="258">
        <v>0</v>
      </c>
      <c r="T34" s="258">
        <v>0</v>
      </c>
      <c r="U34" s="258">
        <v>0</v>
      </c>
      <c r="V34" s="258">
        <v>0</v>
      </c>
      <c r="W34" s="258">
        <v>0</v>
      </c>
      <c r="X34" s="249">
        <v>0</v>
      </c>
      <c r="Y34" s="249">
        <v>0</v>
      </c>
      <c r="Z34" s="252">
        <v>0</v>
      </c>
      <c r="AA34" s="252">
        <v>0</v>
      </c>
      <c r="AB34" s="252">
        <v>0</v>
      </c>
      <c r="AC34" s="252">
        <v>0</v>
      </c>
      <c r="AD34" s="252">
        <v>0</v>
      </c>
      <c r="AE34" s="252">
        <v>0</v>
      </c>
      <c r="AF34" s="252">
        <v>0</v>
      </c>
      <c r="AG34" s="485">
        <v>0</v>
      </c>
    </row>
    <row r="35" spans="1:33" ht="15" customHeight="1">
      <c r="A35" s="483" t="s">
        <v>341</v>
      </c>
      <c r="B35" s="646">
        <v>4</v>
      </c>
      <c r="C35" s="646">
        <v>2</v>
      </c>
      <c r="D35" s="646">
        <v>1</v>
      </c>
      <c r="E35" s="646" t="s">
        <v>124</v>
      </c>
      <c r="F35" s="646">
        <v>0</v>
      </c>
      <c r="G35" s="646">
        <v>0</v>
      </c>
      <c r="H35" s="646">
        <v>0</v>
      </c>
      <c r="I35" s="646">
        <v>0</v>
      </c>
      <c r="J35" s="253">
        <v>0</v>
      </c>
      <c r="K35" s="258">
        <v>0</v>
      </c>
      <c r="L35" s="258">
        <v>0</v>
      </c>
      <c r="M35" s="258">
        <v>0</v>
      </c>
      <c r="N35" s="258">
        <v>0</v>
      </c>
      <c r="O35" s="258">
        <v>0</v>
      </c>
      <c r="P35" s="258">
        <v>0</v>
      </c>
      <c r="Q35" s="258">
        <v>0</v>
      </c>
      <c r="R35" s="258">
        <v>1</v>
      </c>
      <c r="S35" s="258">
        <v>0</v>
      </c>
      <c r="T35" s="258">
        <v>0</v>
      </c>
      <c r="U35" s="258">
        <v>0</v>
      </c>
      <c r="V35" s="258">
        <v>1</v>
      </c>
      <c r="W35" s="258">
        <v>0</v>
      </c>
      <c r="X35" s="249">
        <v>0</v>
      </c>
      <c r="Y35" s="249">
        <v>0</v>
      </c>
      <c r="Z35" s="252">
        <v>0</v>
      </c>
      <c r="AA35" s="252">
        <v>0</v>
      </c>
      <c r="AB35" s="252">
        <v>0</v>
      </c>
      <c r="AC35" s="252">
        <v>0</v>
      </c>
      <c r="AD35" s="252">
        <v>0</v>
      </c>
      <c r="AE35" s="252">
        <v>0</v>
      </c>
      <c r="AF35" s="252">
        <v>0</v>
      </c>
      <c r="AG35" s="485">
        <v>0</v>
      </c>
    </row>
    <row r="36" spans="1:33" ht="15" customHeight="1">
      <c r="A36" s="483" t="s">
        <v>342</v>
      </c>
      <c r="B36" s="646" t="s">
        <v>124</v>
      </c>
      <c r="C36" s="646" t="s">
        <v>124</v>
      </c>
      <c r="D36" s="646" t="s">
        <v>124</v>
      </c>
      <c r="E36" s="646" t="s">
        <v>124</v>
      </c>
      <c r="F36" s="646">
        <v>0</v>
      </c>
      <c r="G36" s="646">
        <v>0</v>
      </c>
      <c r="H36" s="646">
        <v>4</v>
      </c>
      <c r="I36" s="646">
        <v>0</v>
      </c>
      <c r="J36" s="253">
        <v>0</v>
      </c>
      <c r="K36" s="258">
        <v>0</v>
      </c>
      <c r="L36" s="258">
        <v>0</v>
      </c>
      <c r="M36" s="258">
        <v>0</v>
      </c>
      <c r="N36" s="258">
        <v>0</v>
      </c>
      <c r="O36" s="258">
        <v>0</v>
      </c>
      <c r="P36" s="258">
        <v>0</v>
      </c>
      <c r="Q36" s="258">
        <v>0</v>
      </c>
      <c r="R36" s="258">
        <v>0</v>
      </c>
      <c r="S36" s="258">
        <v>0</v>
      </c>
      <c r="T36" s="258">
        <v>0</v>
      </c>
      <c r="U36" s="258">
        <v>0</v>
      </c>
      <c r="V36" s="258">
        <v>0</v>
      </c>
      <c r="W36" s="258">
        <v>0</v>
      </c>
      <c r="X36" s="249">
        <v>0</v>
      </c>
      <c r="Y36" s="249">
        <v>0</v>
      </c>
      <c r="Z36" s="252">
        <v>0</v>
      </c>
      <c r="AA36" s="252">
        <v>0</v>
      </c>
      <c r="AB36" s="252">
        <v>0</v>
      </c>
      <c r="AC36" s="252">
        <v>0</v>
      </c>
      <c r="AD36" s="252">
        <v>3</v>
      </c>
      <c r="AE36" s="252">
        <v>0</v>
      </c>
      <c r="AF36" s="252">
        <v>0</v>
      </c>
      <c r="AG36" s="485">
        <v>0</v>
      </c>
    </row>
    <row r="37" spans="1:33" ht="15" customHeight="1">
      <c r="A37" s="486" t="s">
        <v>343</v>
      </c>
      <c r="B37" s="647" t="s">
        <v>124</v>
      </c>
      <c r="C37" s="647" t="s">
        <v>124</v>
      </c>
      <c r="D37" s="647" t="s">
        <v>124</v>
      </c>
      <c r="E37" s="647" t="s">
        <v>124</v>
      </c>
      <c r="F37" s="647">
        <v>0</v>
      </c>
      <c r="G37" s="647">
        <v>0</v>
      </c>
      <c r="H37" s="647">
        <v>0</v>
      </c>
      <c r="I37" s="647">
        <v>0</v>
      </c>
      <c r="J37" s="472">
        <v>0</v>
      </c>
      <c r="K37" s="472">
        <v>0</v>
      </c>
      <c r="L37" s="472">
        <v>0</v>
      </c>
      <c r="M37" s="472">
        <v>0</v>
      </c>
      <c r="N37" s="472">
        <v>0</v>
      </c>
      <c r="O37" s="472">
        <v>0</v>
      </c>
      <c r="P37" s="472">
        <v>0</v>
      </c>
      <c r="Q37" s="472">
        <v>0</v>
      </c>
      <c r="R37" s="472">
        <v>0</v>
      </c>
      <c r="S37" s="472">
        <v>0</v>
      </c>
      <c r="T37" s="472">
        <v>0</v>
      </c>
      <c r="U37" s="472">
        <v>0</v>
      </c>
      <c r="V37" s="472">
        <v>0</v>
      </c>
      <c r="W37" s="472">
        <v>0</v>
      </c>
      <c r="X37" s="405">
        <v>0</v>
      </c>
      <c r="Y37" s="405">
        <v>0</v>
      </c>
      <c r="Z37" s="406">
        <v>0</v>
      </c>
      <c r="AA37" s="406">
        <v>0</v>
      </c>
      <c r="AB37" s="406">
        <v>0</v>
      </c>
      <c r="AC37" s="406">
        <v>0</v>
      </c>
      <c r="AD37" s="406">
        <v>0</v>
      </c>
      <c r="AE37" s="406">
        <v>0</v>
      </c>
      <c r="AF37" s="406">
        <v>0</v>
      </c>
      <c r="AG37" s="487">
        <v>0</v>
      </c>
    </row>
    <row r="38" spans="1:33" s="165" customFormat="1" ht="177" customHeight="1">
      <c r="A38" s="814" t="s">
        <v>483</v>
      </c>
      <c r="B38" s="815"/>
      <c r="C38" s="815"/>
      <c r="D38" s="815"/>
      <c r="E38" s="815"/>
      <c r="F38" s="815"/>
      <c r="G38" s="815"/>
      <c r="H38" s="815"/>
      <c r="I38" s="815"/>
      <c r="J38" s="815"/>
      <c r="K38" s="815"/>
      <c r="L38" s="815"/>
      <c r="M38" s="815"/>
      <c r="N38" s="815"/>
      <c r="O38" s="815"/>
      <c r="P38" s="815"/>
      <c r="Q38" s="815"/>
      <c r="R38" s="815"/>
      <c r="S38" s="815"/>
      <c r="T38" s="815"/>
      <c r="U38" s="815"/>
      <c r="V38" s="815"/>
      <c r="W38" s="815"/>
      <c r="X38" s="815"/>
      <c r="Y38" s="815"/>
      <c r="Z38" s="815"/>
      <c r="AA38" s="815"/>
      <c r="AB38" s="815"/>
      <c r="AC38" s="815"/>
      <c r="AD38" s="815"/>
      <c r="AE38" s="815"/>
      <c r="AF38" s="815"/>
      <c r="AG38" s="816"/>
    </row>
    <row r="39" spans="1:33" s="572" customFormat="1" ht="12">
      <c r="A39" s="781" t="s">
        <v>486</v>
      </c>
      <c r="B39" s="781"/>
      <c r="C39" s="781"/>
      <c r="D39" s="578"/>
      <c r="E39" s="164"/>
      <c r="F39" s="164"/>
      <c r="G39" s="164"/>
      <c r="H39" s="164"/>
      <c r="I39" s="164"/>
      <c r="J39" s="164"/>
      <c r="K39" s="152"/>
      <c r="L39" s="164"/>
      <c r="M39" s="164"/>
      <c r="N39" s="164"/>
      <c r="O39" s="164"/>
      <c r="P39" s="164"/>
      <c r="Q39" s="164"/>
      <c r="R39" s="164"/>
      <c r="S39" s="164"/>
      <c r="T39" s="164"/>
      <c r="U39" s="164"/>
      <c r="V39" s="164"/>
      <c r="W39" s="166"/>
      <c r="X39" s="166"/>
      <c r="Y39" s="166"/>
      <c r="Z39" s="166"/>
      <c r="AA39" s="166"/>
      <c r="AB39" s="166"/>
      <c r="AC39" s="166"/>
      <c r="AD39" s="250"/>
      <c r="AE39" s="166"/>
      <c r="AF39" s="166"/>
      <c r="AG39" s="579" t="s">
        <v>488</v>
      </c>
    </row>
    <row r="40" spans="1:33">
      <c r="A40" s="151"/>
      <c r="B40" s="151"/>
      <c r="C40" s="151"/>
      <c r="D40" s="151"/>
      <c r="E40" s="151"/>
      <c r="F40" s="151"/>
      <c r="G40" s="151"/>
      <c r="H40" s="151"/>
      <c r="I40" s="151"/>
      <c r="J40" s="151"/>
      <c r="K40" s="152"/>
      <c r="L40" s="151"/>
      <c r="M40" s="151"/>
      <c r="N40" s="151"/>
      <c r="O40" s="151"/>
      <c r="P40" s="151"/>
      <c r="Q40" s="151"/>
      <c r="R40" s="151"/>
    </row>
  </sheetData>
  <mergeCells count="41">
    <mergeCell ref="B4:E4"/>
    <mergeCell ref="F4:I4"/>
    <mergeCell ref="Q4:R4"/>
    <mergeCell ref="T4:V4"/>
    <mergeCell ref="W4:AG4"/>
    <mergeCell ref="S3:S6"/>
    <mergeCell ref="B5:B6"/>
    <mergeCell ref="C5:C6"/>
    <mergeCell ref="D5:D6"/>
    <mergeCell ref="E5:E7"/>
    <mergeCell ref="AE5:AE6"/>
    <mergeCell ref="AF5:AF6"/>
    <mergeCell ref="J4:P4"/>
    <mergeCell ref="P5:P6"/>
    <mergeCell ref="AG5:AG6"/>
    <mergeCell ref="B3:E3"/>
    <mergeCell ref="I5:I6"/>
    <mergeCell ref="K5:K7"/>
    <mergeCell ref="L5:L6"/>
    <mergeCell ref="O5:O6"/>
    <mergeCell ref="W3:AG3"/>
    <mergeCell ref="F3:I3"/>
    <mergeCell ref="Q3:R3"/>
    <mergeCell ref="J3:P3"/>
    <mergeCell ref="T3:V3"/>
    <mergeCell ref="A38:AG38"/>
    <mergeCell ref="AC5:AC6"/>
    <mergeCell ref="AD5:AD6"/>
    <mergeCell ref="Q5:Q6"/>
    <mergeCell ref="A39:C39"/>
    <mergeCell ref="Y5:Y6"/>
    <mergeCell ref="Z5:Z6"/>
    <mergeCell ref="AA5:AA6"/>
    <mergeCell ref="AB5:AB6"/>
    <mergeCell ref="R5:R6"/>
    <mergeCell ref="T5:T6"/>
    <mergeCell ref="U5:U6"/>
    <mergeCell ref="V5:V6"/>
    <mergeCell ref="W5:W6"/>
    <mergeCell ref="X5:X6"/>
    <mergeCell ref="F5:H5"/>
  </mergeCells>
  <phoneticPr fontId="4" type="noConversion"/>
  <pageMargins left="0.38" right="0.4" top="0.75" bottom="0.75" header="0.3" footer="0.3"/>
  <pageSetup paperSize="9" scale="4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42"/>
  <sheetViews>
    <sheetView view="pageBreakPreview" zoomScaleNormal="100" zoomScaleSheetLayoutView="100" workbookViewId="0">
      <selection activeCell="J18" sqref="J18"/>
    </sheetView>
  </sheetViews>
  <sheetFormatPr defaultColWidth="14.5546875" defaultRowHeight="13.5"/>
  <cols>
    <col min="1" max="1" width="10.21875" style="3" customWidth="1"/>
    <col min="2" max="6" width="14.5546875" style="3"/>
    <col min="7" max="7" width="10.109375" style="3" customWidth="1"/>
    <col min="8" max="16384" width="14.5546875" style="3"/>
  </cols>
  <sheetData>
    <row r="1" spans="1:11" s="11" customFormat="1" ht="23.1" customHeight="1">
      <c r="A1" s="652" t="s">
        <v>442</v>
      </c>
      <c r="B1" s="652"/>
      <c r="C1" s="652"/>
      <c r="D1" s="652"/>
      <c r="E1" s="652"/>
      <c r="F1" s="652"/>
      <c r="G1" s="652"/>
      <c r="H1" s="652"/>
    </row>
    <row r="2" spans="1:11" s="9" customFormat="1" ht="15" customHeight="1">
      <c r="A2" s="20" t="s">
        <v>0</v>
      </c>
      <c r="B2" s="10"/>
      <c r="E2" s="10"/>
      <c r="F2" s="10"/>
      <c r="G2" s="18"/>
      <c r="H2" s="18" t="s">
        <v>1</v>
      </c>
    </row>
    <row r="3" spans="1:11" ht="24" customHeight="1">
      <c r="A3" s="701" t="s">
        <v>460</v>
      </c>
      <c r="B3" s="823" t="s">
        <v>14</v>
      </c>
      <c r="C3" s="662" t="s">
        <v>26</v>
      </c>
      <c r="D3" s="666"/>
      <c r="E3" s="666"/>
      <c r="F3" s="666"/>
      <c r="G3" s="666"/>
      <c r="H3" s="666"/>
    </row>
    <row r="4" spans="1:11" ht="26.25" customHeight="1">
      <c r="A4" s="701"/>
      <c r="B4" s="824"/>
      <c r="C4" s="828" t="s">
        <v>349</v>
      </c>
      <c r="D4" s="662" t="s">
        <v>27</v>
      </c>
      <c r="E4" s="666"/>
      <c r="F4" s="668"/>
      <c r="G4" s="826" t="s">
        <v>345</v>
      </c>
      <c r="H4" s="662" t="s">
        <v>15</v>
      </c>
    </row>
    <row r="5" spans="1:11" ht="24.75" customHeight="1">
      <c r="A5" s="701"/>
      <c r="B5" s="825"/>
      <c r="C5" s="829"/>
      <c r="D5" s="71" t="s">
        <v>350</v>
      </c>
      <c r="E5" s="313" t="s">
        <v>28</v>
      </c>
      <c r="F5" s="312" t="s">
        <v>29</v>
      </c>
      <c r="G5" s="827"/>
      <c r="H5" s="822"/>
    </row>
    <row r="6" spans="1:11" s="42" customFormat="1" ht="19.149999999999999" customHeight="1">
      <c r="A6" s="167">
        <v>2019</v>
      </c>
      <c r="B6" s="38" t="s">
        <v>351</v>
      </c>
      <c r="C6" s="306">
        <v>13543199</v>
      </c>
      <c r="D6" s="316">
        <v>6253905</v>
      </c>
      <c r="E6" s="316">
        <v>6236946</v>
      </c>
      <c r="F6" s="316">
        <v>16959</v>
      </c>
      <c r="G6" s="316" t="s">
        <v>353</v>
      </c>
      <c r="H6" s="316">
        <v>7289294</v>
      </c>
      <c r="J6" s="43"/>
    </row>
    <row r="7" spans="1:11" s="42" customFormat="1" ht="19.149999999999999" customHeight="1">
      <c r="A7" s="167">
        <v>2020</v>
      </c>
      <c r="B7" s="38" t="s">
        <v>352</v>
      </c>
      <c r="C7" s="306">
        <v>8727030</v>
      </c>
      <c r="D7" s="316">
        <v>3951439</v>
      </c>
      <c r="E7" s="316">
        <v>3947474</v>
      </c>
      <c r="F7" s="316">
        <v>3965</v>
      </c>
      <c r="G7" s="316" t="s">
        <v>346</v>
      </c>
      <c r="H7" s="316">
        <v>4775591</v>
      </c>
      <c r="J7" s="43"/>
    </row>
    <row r="8" spans="1:11" s="42" customFormat="1" ht="19.149999999999999" customHeight="1">
      <c r="A8" s="167">
        <v>2021</v>
      </c>
      <c r="B8" s="38" t="s">
        <v>468</v>
      </c>
      <c r="C8" s="306">
        <v>9773695</v>
      </c>
      <c r="D8" s="316">
        <v>4259169</v>
      </c>
      <c r="E8" s="316">
        <v>4257613</v>
      </c>
      <c r="F8" s="316">
        <v>1556</v>
      </c>
      <c r="G8" s="316" t="s">
        <v>346</v>
      </c>
      <c r="H8" s="316">
        <v>5514526</v>
      </c>
      <c r="J8" s="43"/>
    </row>
    <row r="9" spans="1:11" s="461" customFormat="1" ht="19.149999999999999" customHeight="1">
      <c r="A9" s="167">
        <v>2022</v>
      </c>
      <c r="B9" s="38" t="s">
        <v>474</v>
      </c>
      <c r="C9" s="460">
        <v>12098629</v>
      </c>
      <c r="D9" s="258">
        <v>6031091</v>
      </c>
      <c r="E9" s="258">
        <v>6030659</v>
      </c>
      <c r="F9" s="258">
        <v>432</v>
      </c>
      <c r="G9" s="424" t="s">
        <v>346</v>
      </c>
      <c r="H9" s="258">
        <v>6067538</v>
      </c>
      <c r="J9" s="462"/>
    </row>
    <row r="10" spans="1:11" s="461" customFormat="1" ht="19.149999999999999" customHeight="1">
      <c r="A10" s="167">
        <v>2023</v>
      </c>
      <c r="B10" s="38" t="s">
        <v>347</v>
      </c>
      <c r="C10" s="460">
        <v>11442513</v>
      </c>
      <c r="D10" s="258">
        <v>6322118</v>
      </c>
      <c r="E10" s="258">
        <v>6321343</v>
      </c>
      <c r="F10" s="258">
        <v>775</v>
      </c>
      <c r="G10" s="474" t="s">
        <v>346</v>
      </c>
      <c r="H10" s="258">
        <v>5120395</v>
      </c>
      <c r="J10" s="462"/>
    </row>
    <row r="11" spans="1:11" s="42" customFormat="1" ht="19.149999999999999" customHeight="1">
      <c r="A11" s="342">
        <v>2024</v>
      </c>
      <c r="B11" s="256" t="s">
        <v>474</v>
      </c>
      <c r="C11" s="407">
        <v>11532446</v>
      </c>
      <c r="D11" s="257">
        <v>5970434</v>
      </c>
      <c r="E11" s="257">
        <v>5969789</v>
      </c>
      <c r="F11" s="257">
        <v>645</v>
      </c>
      <c r="G11" s="426" t="s">
        <v>346</v>
      </c>
      <c r="H11" s="257">
        <v>5562012</v>
      </c>
      <c r="J11" s="43"/>
    </row>
    <row r="12" spans="1:11" s="42" customFormat="1" ht="19.149999999999999" customHeight="1">
      <c r="A12" s="372" t="s">
        <v>57</v>
      </c>
      <c r="B12" s="282" t="s">
        <v>474</v>
      </c>
      <c r="C12" s="408">
        <v>789820</v>
      </c>
      <c r="D12" s="254">
        <v>405811</v>
      </c>
      <c r="E12" s="255">
        <v>405782</v>
      </c>
      <c r="F12" s="255">
        <v>29</v>
      </c>
      <c r="G12" s="316" t="s">
        <v>346</v>
      </c>
      <c r="H12" s="255">
        <v>384009</v>
      </c>
      <c r="J12" s="43"/>
    </row>
    <row r="13" spans="1:11" s="42" customFormat="1" ht="19.149999999999999" customHeight="1">
      <c r="A13" s="372" t="s">
        <v>58</v>
      </c>
      <c r="B13" s="38" t="s">
        <v>474</v>
      </c>
      <c r="C13" s="408">
        <v>754842</v>
      </c>
      <c r="D13" s="254">
        <v>414274</v>
      </c>
      <c r="E13" s="255">
        <v>414262</v>
      </c>
      <c r="F13" s="255">
        <v>12</v>
      </c>
      <c r="G13" s="316" t="s">
        <v>346</v>
      </c>
      <c r="H13" s="255">
        <v>340568</v>
      </c>
      <c r="J13" s="43"/>
    </row>
    <row r="14" spans="1:11" s="42" customFormat="1" ht="19.149999999999999" customHeight="1">
      <c r="A14" s="372" t="s">
        <v>59</v>
      </c>
      <c r="B14" s="38" t="s">
        <v>474</v>
      </c>
      <c r="C14" s="408">
        <v>879807</v>
      </c>
      <c r="D14" s="254">
        <v>459255</v>
      </c>
      <c r="E14" s="255">
        <v>459171</v>
      </c>
      <c r="F14" s="255">
        <v>84</v>
      </c>
      <c r="G14" s="316" t="s">
        <v>346</v>
      </c>
      <c r="H14" s="255">
        <v>420552</v>
      </c>
      <c r="J14" s="43"/>
      <c r="K14" s="42" t="s">
        <v>348</v>
      </c>
    </row>
    <row r="15" spans="1:11" s="42" customFormat="1" ht="19.149999999999999" customHeight="1">
      <c r="A15" s="372" t="s">
        <v>60</v>
      </c>
      <c r="B15" s="38" t="s">
        <v>474</v>
      </c>
      <c r="C15" s="408">
        <v>966041</v>
      </c>
      <c r="D15" s="254">
        <v>532081</v>
      </c>
      <c r="E15" s="255">
        <v>532059</v>
      </c>
      <c r="F15" s="255">
        <v>22</v>
      </c>
      <c r="G15" s="316" t="s">
        <v>346</v>
      </c>
      <c r="H15" s="255">
        <v>433960</v>
      </c>
      <c r="J15" s="43"/>
    </row>
    <row r="16" spans="1:11" s="42" customFormat="1" ht="19.149999999999999" customHeight="1">
      <c r="A16" s="372" t="s">
        <v>61</v>
      </c>
      <c r="B16" s="38" t="s">
        <v>474</v>
      </c>
      <c r="C16" s="408">
        <v>1354066</v>
      </c>
      <c r="D16" s="254">
        <v>540595</v>
      </c>
      <c r="E16" s="255">
        <v>540499</v>
      </c>
      <c r="F16" s="255">
        <v>96</v>
      </c>
      <c r="G16" s="316" t="s">
        <v>346</v>
      </c>
      <c r="H16" s="255">
        <v>813471</v>
      </c>
      <c r="J16" s="43"/>
    </row>
    <row r="17" spans="1:10" s="42" customFormat="1" ht="19.149999999999999" customHeight="1">
      <c r="A17" s="372" t="s">
        <v>62</v>
      </c>
      <c r="B17" s="38" t="s">
        <v>474</v>
      </c>
      <c r="C17" s="408">
        <v>1093678</v>
      </c>
      <c r="D17" s="254">
        <v>503973</v>
      </c>
      <c r="E17" s="255">
        <v>503904</v>
      </c>
      <c r="F17" s="255">
        <v>69</v>
      </c>
      <c r="G17" s="316" t="s">
        <v>346</v>
      </c>
      <c r="H17" s="255">
        <v>589705</v>
      </c>
      <c r="J17" s="43"/>
    </row>
    <row r="18" spans="1:10" s="42" customFormat="1" ht="19.149999999999999" customHeight="1">
      <c r="A18" s="372" t="s">
        <v>63</v>
      </c>
      <c r="B18" s="38" t="s">
        <v>474</v>
      </c>
      <c r="C18" s="408">
        <v>925892</v>
      </c>
      <c r="D18" s="254">
        <v>505129</v>
      </c>
      <c r="E18" s="255">
        <v>505125</v>
      </c>
      <c r="F18" s="255">
        <v>4</v>
      </c>
      <c r="G18" s="316" t="s">
        <v>346</v>
      </c>
      <c r="H18" s="255">
        <v>420763</v>
      </c>
      <c r="J18" s="43"/>
    </row>
    <row r="19" spans="1:10" s="42" customFormat="1" ht="19.149999999999999" customHeight="1">
      <c r="A19" s="372" t="s">
        <v>64</v>
      </c>
      <c r="B19" s="38" t="s">
        <v>474</v>
      </c>
      <c r="C19" s="408">
        <v>1277152</v>
      </c>
      <c r="D19" s="254">
        <v>713209</v>
      </c>
      <c r="E19" s="255">
        <v>713081</v>
      </c>
      <c r="F19" s="255">
        <v>128</v>
      </c>
      <c r="G19" s="316" t="s">
        <v>346</v>
      </c>
      <c r="H19" s="255">
        <v>563943</v>
      </c>
      <c r="J19" s="43"/>
    </row>
    <row r="20" spans="1:10" s="42" customFormat="1" ht="19.149999999999999" customHeight="1">
      <c r="A20" s="372" t="s">
        <v>65</v>
      </c>
      <c r="B20" s="38" t="s">
        <v>474</v>
      </c>
      <c r="C20" s="408">
        <v>843143</v>
      </c>
      <c r="D20" s="254">
        <v>499274</v>
      </c>
      <c r="E20" s="255">
        <v>499234</v>
      </c>
      <c r="F20" s="255">
        <v>40</v>
      </c>
      <c r="G20" s="316" t="s">
        <v>346</v>
      </c>
      <c r="H20" s="255">
        <v>343869</v>
      </c>
      <c r="J20" s="43"/>
    </row>
    <row r="21" spans="1:10" s="42" customFormat="1" ht="19.149999999999999" customHeight="1">
      <c r="A21" s="372" t="s">
        <v>66</v>
      </c>
      <c r="B21" s="38" t="s">
        <v>474</v>
      </c>
      <c r="C21" s="408">
        <v>1026339</v>
      </c>
      <c r="D21" s="254">
        <v>535217</v>
      </c>
      <c r="E21" s="255">
        <v>535135</v>
      </c>
      <c r="F21" s="255">
        <v>82</v>
      </c>
      <c r="G21" s="316" t="s">
        <v>346</v>
      </c>
      <c r="H21" s="255">
        <v>491122</v>
      </c>
      <c r="J21" s="43"/>
    </row>
    <row r="22" spans="1:10" s="42" customFormat="1" ht="16.5" customHeight="1">
      <c r="A22" s="372" t="s">
        <v>67</v>
      </c>
      <c r="B22" s="38" t="s">
        <v>474</v>
      </c>
      <c r="C22" s="408">
        <v>925254</v>
      </c>
      <c r="D22" s="254">
        <v>463651</v>
      </c>
      <c r="E22" s="255">
        <v>463572</v>
      </c>
      <c r="F22" s="255">
        <v>79</v>
      </c>
      <c r="G22" s="316" t="s">
        <v>346</v>
      </c>
      <c r="H22" s="255">
        <v>461603</v>
      </c>
      <c r="J22" s="43"/>
    </row>
    <row r="23" spans="1:10" s="6" customFormat="1" ht="21" customHeight="1">
      <c r="A23" s="373" t="s">
        <v>68</v>
      </c>
      <c r="B23" s="39" t="s">
        <v>474</v>
      </c>
      <c r="C23" s="409">
        <v>696412</v>
      </c>
      <c r="D23" s="301">
        <v>397965</v>
      </c>
      <c r="E23" s="302">
        <v>397965</v>
      </c>
      <c r="F23" s="302">
        <v>0</v>
      </c>
      <c r="G23" s="319" t="s">
        <v>346</v>
      </c>
      <c r="H23" s="302">
        <v>298447</v>
      </c>
    </row>
    <row r="24" spans="1:10" s="9" customFormat="1" ht="18.75" customHeight="1">
      <c r="A24" s="667" t="s">
        <v>456</v>
      </c>
      <c r="B24" s="667"/>
      <c r="C24" s="667"/>
      <c r="D24" s="667"/>
      <c r="E24" s="667"/>
      <c r="F24" s="667"/>
      <c r="G24" s="667"/>
      <c r="H24" s="667"/>
    </row>
    <row r="25" spans="1:10" s="9" customFormat="1" ht="16.5" customHeight="1">
      <c r="A25" s="10" t="s">
        <v>486</v>
      </c>
      <c r="B25" s="10"/>
      <c r="C25" s="10"/>
      <c r="D25" s="10"/>
      <c r="E25" s="18"/>
      <c r="F25" s="18"/>
      <c r="G25" s="21"/>
      <c r="H25" s="21" t="s">
        <v>488</v>
      </c>
    </row>
    <row r="26" spans="1:10" s="11" customFormat="1" ht="23.1" customHeight="1">
      <c r="A26" s="3"/>
      <c r="B26" s="3"/>
      <c r="C26" s="3"/>
      <c r="D26" s="3"/>
      <c r="E26" s="3"/>
      <c r="F26" s="3"/>
      <c r="G26" s="3"/>
      <c r="H26" s="3"/>
      <c r="I26" s="12"/>
      <c r="J26" s="12"/>
    </row>
    <row r="27" spans="1:10" s="6" customFormat="1" ht="15" customHeight="1">
      <c r="A27" s="3"/>
      <c r="B27" s="3"/>
      <c r="C27" s="3"/>
      <c r="D27" s="3"/>
      <c r="E27" s="3"/>
      <c r="F27" s="3"/>
      <c r="G27" s="3"/>
      <c r="H27" s="3"/>
    </row>
    <row r="28" spans="1:10" s="1" customFormat="1" ht="17.100000000000001" customHeight="1">
      <c r="A28" s="3"/>
      <c r="B28" s="3"/>
      <c r="C28" s="3"/>
      <c r="D28" s="3"/>
      <c r="E28" s="3"/>
      <c r="F28" s="3"/>
      <c r="G28" s="3"/>
      <c r="H28" s="3"/>
      <c r="I28" s="2"/>
    </row>
    <row r="29" spans="1:10" s="9" customFormat="1" ht="17.100000000000001" customHeight="1">
      <c r="A29" s="3"/>
      <c r="B29" s="3"/>
      <c r="C29" s="3"/>
      <c r="D29" s="3"/>
      <c r="E29" s="3"/>
      <c r="F29" s="3"/>
      <c r="G29" s="3"/>
      <c r="H29" s="3"/>
      <c r="I29" s="10"/>
    </row>
    <row r="30" spans="1:10" s="1" customFormat="1" ht="12.95" customHeight="1">
      <c r="A30" s="3"/>
      <c r="B30" s="3"/>
      <c r="C30" s="3"/>
      <c r="D30" s="3"/>
      <c r="E30" s="3"/>
      <c r="F30" s="3"/>
      <c r="G30" s="3"/>
      <c r="H30" s="3"/>
      <c r="I30" s="2"/>
    </row>
    <row r="31" spans="1:10" s="1" customFormat="1" ht="12.95" customHeight="1">
      <c r="A31" s="3"/>
      <c r="B31" s="3"/>
      <c r="C31" s="3"/>
      <c r="D31" s="3"/>
      <c r="E31" s="3"/>
      <c r="F31" s="3"/>
      <c r="G31" s="3"/>
      <c r="H31" s="3"/>
      <c r="I31" s="2"/>
    </row>
    <row r="32" spans="1:10" s="6" customFormat="1" ht="15" customHeight="1">
      <c r="A32" s="3"/>
      <c r="B32" s="3"/>
      <c r="C32" s="3"/>
      <c r="D32" s="3"/>
      <c r="E32" s="3"/>
      <c r="F32" s="3"/>
      <c r="G32" s="3"/>
      <c r="H32" s="3"/>
    </row>
    <row r="33" spans="1:10" s="13" customFormat="1" ht="9.9499999999999993" customHeight="1">
      <c r="A33" s="3"/>
      <c r="B33" s="3"/>
      <c r="C33" s="3"/>
      <c r="D33" s="3"/>
      <c r="E33" s="3"/>
      <c r="F33" s="3"/>
      <c r="G33" s="3"/>
      <c r="H33" s="3"/>
    </row>
    <row r="34" spans="1:10" s="11" customFormat="1" ht="23.1" customHeight="1">
      <c r="A34" s="3"/>
      <c r="B34" s="3"/>
      <c r="C34" s="3"/>
      <c r="D34" s="3"/>
      <c r="E34" s="3"/>
      <c r="F34" s="3"/>
      <c r="G34" s="3"/>
      <c r="H34" s="3"/>
      <c r="I34" s="12"/>
      <c r="J34" s="12"/>
    </row>
    <row r="35" spans="1:10" s="6" customFormat="1" ht="15" customHeight="1">
      <c r="A35" s="3"/>
      <c r="B35" s="3"/>
      <c r="C35" s="3"/>
      <c r="D35" s="3"/>
      <c r="E35" s="3"/>
      <c r="F35" s="3"/>
      <c r="G35" s="3"/>
      <c r="H35" s="3"/>
      <c r="J35" s="5"/>
    </row>
    <row r="36" spans="1:10" ht="24.95" customHeight="1"/>
    <row r="37" spans="1:10" ht="12.95" customHeight="1"/>
    <row r="38" spans="1:10" ht="12.95" customHeight="1"/>
    <row r="39" spans="1:10" ht="12.95" customHeight="1"/>
    <row r="40" spans="1:10" ht="12.95" customHeight="1"/>
    <row r="41" spans="1:10" ht="12.95" customHeight="1"/>
    <row r="42" spans="1:10" s="6" customFormat="1" ht="15" customHeight="1">
      <c r="A42" s="3"/>
      <c r="B42" s="3"/>
      <c r="C42" s="3"/>
      <c r="D42" s="3"/>
      <c r="E42" s="3"/>
      <c r="F42" s="3"/>
      <c r="G42" s="3"/>
      <c r="H42" s="3"/>
    </row>
  </sheetData>
  <mergeCells count="9">
    <mergeCell ref="A3:A5"/>
    <mergeCell ref="A24:H24"/>
    <mergeCell ref="A1:H1"/>
    <mergeCell ref="C3:H3"/>
    <mergeCell ref="H4:H5"/>
    <mergeCell ref="B3:B5"/>
    <mergeCell ref="G4:G5"/>
    <mergeCell ref="D4:F4"/>
    <mergeCell ref="C4:C5"/>
  </mergeCells>
  <phoneticPr fontId="4" type="noConversion"/>
  <printOptions horizontalCentered="1"/>
  <pageMargins left="0.78740157480314965" right="0.78740157480314965" top="0.98425196850393704" bottom="0.98425196850393704" header="0" footer="0.59055118110236227"/>
  <pageSetup paperSize="9" scale="91" firstPageNumber="117" pageOrder="overThenDown" orientation="landscape"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W27"/>
  <sheetViews>
    <sheetView view="pageBreakPreview" zoomScale="98" zoomScaleNormal="100" zoomScaleSheetLayoutView="98" workbookViewId="0">
      <selection activeCell="X23" sqref="X23"/>
    </sheetView>
  </sheetViews>
  <sheetFormatPr defaultRowHeight="13.5"/>
  <cols>
    <col min="1" max="1" width="8.88671875" style="168"/>
    <col min="2" max="16" width="5.77734375" style="168" customWidth="1"/>
    <col min="17" max="17" width="8.21875" style="168" customWidth="1"/>
    <col min="18" max="23" width="5.77734375" style="168" customWidth="1"/>
    <col min="24" max="16384" width="8.88671875" style="168"/>
  </cols>
  <sheetData>
    <row r="1" spans="1:23" s="174" customFormat="1" ht="30" customHeight="1">
      <c r="A1" s="868" t="s">
        <v>443</v>
      </c>
      <c r="B1" s="868"/>
      <c r="C1" s="868"/>
      <c r="D1" s="868"/>
      <c r="E1" s="868"/>
      <c r="F1" s="868"/>
      <c r="G1" s="868"/>
      <c r="H1" s="868"/>
      <c r="I1" s="868"/>
      <c r="J1" s="868"/>
      <c r="K1" s="868"/>
      <c r="L1" s="868"/>
      <c r="M1" s="868"/>
      <c r="N1" s="868"/>
      <c r="O1" s="868"/>
      <c r="P1" s="868"/>
      <c r="Q1" s="868"/>
      <c r="R1" s="868"/>
      <c r="S1" s="868"/>
      <c r="T1" s="868"/>
      <c r="U1" s="868"/>
      <c r="V1" s="868"/>
      <c r="W1" s="868"/>
    </row>
    <row r="2" spans="1:23">
      <c r="A2" s="869" t="s">
        <v>354</v>
      </c>
      <c r="B2" s="869"/>
      <c r="C2" s="869"/>
      <c r="D2" s="869"/>
      <c r="E2" s="869"/>
      <c r="F2" s="869"/>
      <c r="G2" s="869"/>
      <c r="H2" s="869"/>
      <c r="I2" s="869"/>
      <c r="J2" s="869"/>
      <c r="K2" s="869"/>
      <c r="L2" s="869"/>
      <c r="M2" s="869"/>
      <c r="N2" s="869"/>
      <c r="O2" s="869"/>
      <c r="P2" s="835" t="s">
        <v>355</v>
      </c>
      <c r="Q2" s="835"/>
      <c r="R2" s="835"/>
      <c r="S2" s="835"/>
      <c r="T2" s="835"/>
      <c r="U2" s="835"/>
      <c r="V2" s="835"/>
      <c r="W2" s="835"/>
    </row>
    <row r="3" spans="1:23" ht="35.25" customHeight="1">
      <c r="A3" s="870" t="s">
        <v>458</v>
      </c>
      <c r="B3" s="867" t="s">
        <v>356</v>
      </c>
      <c r="C3" s="871"/>
      <c r="D3" s="871" t="s">
        <v>357</v>
      </c>
      <c r="E3" s="871"/>
      <c r="F3" s="871"/>
      <c r="G3" s="871"/>
      <c r="H3" s="871"/>
      <c r="I3" s="871"/>
      <c r="J3" s="871"/>
      <c r="K3" s="871"/>
      <c r="L3" s="871"/>
      <c r="M3" s="871"/>
      <c r="N3" s="871"/>
      <c r="O3" s="871"/>
      <c r="P3" s="871" t="s">
        <v>358</v>
      </c>
      <c r="Q3" s="871"/>
      <c r="R3" s="871"/>
      <c r="S3" s="871"/>
      <c r="T3" s="871"/>
      <c r="U3" s="871"/>
      <c r="V3" s="871"/>
      <c r="W3" s="872"/>
    </row>
    <row r="4" spans="1:23">
      <c r="A4" s="870"/>
      <c r="B4" s="867" t="s">
        <v>359</v>
      </c>
      <c r="C4" s="867"/>
      <c r="D4" s="867" t="s">
        <v>360</v>
      </c>
      <c r="E4" s="867"/>
      <c r="F4" s="867" t="s">
        <v>361</v>
      </c>
      <c r="G4" s="867"/>
      <c r="H4" s="867" t="s">
        <v>362</v>
      </c>
      <c r="I4" s="867"/>
      <c r="J4" s="867" t="s">
        <v>363</v>
      </c>
      <c r="K4" s="867"/>
      <c r="L4" s="867" t="s">
        <v>364</v>
      </c>
      <c r="M4" s="867"/>
      <c r="N4" s="867" t="s">
        <v>365</v>
      </c>
      <c r="O4" s="867"/>
      <c r="P4" s="867" t="s">
        <v>366</v>
      </c>
      <c r="Q4" s="867"/>
      <c r="R4" s="867" t="s">
        <v>367</v>
      </c>
      <c r="S4" s="867"/>
      <c r="T4" s="867" t="s">
        <v>368</v>
      </c>
      <c r="U4" s="867"/>
      <c r="V4" s="867" t="s">
        <v>369</v>
      </c>
      <c r="W4" s="873"/>
    </row>
    <row r="5" spans="1:23" ht="19.5" customHeight="1">
      <c r="A5" s="870"/>
      <c r="B5" s="867"/>
      <c r="C5" s="867"/>
      <c r="D5" s="867"/>
      <c r="E5" s="867"/>
      <c r="F5" s="867"/>
      <c r="G5" s="867"/>
      <c r="H5" s="867"/>
      <c r="I5" s="867"/>
      <c r="J5" s="867"/>
      <c r="K5" s="867"/>
      <c r="L5" s="867"/>
      <c r="M5" s="867"/>
      <c r="N5" s="867"/>
      <c r="O5" s="867"/>
      <c r="P5" s="867"/>
      <c r="Q5" s="867"/>
      <c r="R5" s="867"/>
      <c r="S5" s="867"/>
      <c r="T5" s="867"/>
      <c r="U5" s="867"/>
      <c r="V5" s="867"/>
      <c r="W5" s="873"/>
    </row>
    <row r="6" spans="1:23">
      <c r="A6" s="870"/>
      <c r="B6" s="867" t="s">
        <v>370</v>
      </c>
      <c r="C6" s="867" t="s">
        <v>371</v>
      </c>
      <c r="D6" s="846" t="s">
        <v>233</v>
      </c>
      <c r="E6" s="846" t="s">
        <v>372</v>
      </c>
      <c r="F6" s="846" t="s">
        <v>373</v>
      </c>
      <c r="G6" s="846" t="s">
        <v>372</v>
      </c>
      <c r="H6" s="846" t="s">
        <v>373</v>
      </c>
      <c r="I6" s="846" t="s">
        <v>372</v>
      </c>
      <c r="J6" s="846" t="s">
        <v>233</v>
      </c>
      <c r="K6" s="846" t="s">
        <v>372</v>
      </c>
      <c r="L6" s="846" t="s">
        <v>233</v>
      </c>
      <c r="M6" s="846" t="s">
        <v>372</v>
      </c>
      <c r="N6" s="846" t="s">
        <v>233</v>
      </c>
      <c r="O6" s="846" t="s">
        <v>374</v>
      </c>
      <c r="P6" s="846" t="s">
        <v>233</v>
      </c>
      <c r="Q6" s="846" t="s">
        <v>374</v>
      </c>
      <c r="R6" s="846" t="s">
        <v>233</v>
      </c>
      <c r="S6" s="846" t="s">
        <v>374</v>
      </c>
      <c r="T6" s="846" t="s">
        <v>233</v>
      </c>
      <c r="U6" s="846" t="s">
        <v>374</v>
      </c>
      <c r="V6" s="846" t="s">
        <v>233</v>
      </c>
      <c r="W6" s="847" t="s">
        <v>374</v>
      </c>
    </row>
    <row r="7" spans="1:23">
      <c r="A7" s="870"/>
      <c r="B7" s="867"/>
      <c r="C7" s="867"/>
      <c r="D7" s="846"/>
      <c r="E7" s="846"/>
      <c r="F7" s="846"/>
      <c r="G7" s="846"/>
      <c r="H7" s="846"/>
      <c r="I7" s="846"/>
      <c r="J7" s="846"/>
      <c r="K7" s="846"/>
      <c r="L7" s="846"/>
      <c r="M7" s="846"/>
      <c r="N7" s="846"/>
      <c r="O7" s="846"/>
      <c r="P7" s="846"/>
      <c r="Q7" s="846"/>
      <c r="R7" s="846"/>
      <c r="S7" s="846"/>
      <c r="T7" s="846"/>
      <c r="U7" s="846"/>
      <c r="V7" s="846"/>
      <c r="W7" s="847"/>
    </row>
    <row r="8" spans="1:23" ht="26.25" customHeight="1">
      <c r="A8" s="317">
        <v>2019</v>
      </c>
      <c r="B8" s="169">
        <v>174</v>
      </c>
      <c r="C8" s="169">
        <v>3002</v>
      </c>
      <c r="D8" s="580">
        <v>1</v>
      </c>
      <c r="E8" s="303">
        <v>311</v>
      </c>
      <c r="F8" s="303">
        <v>1</v>
      </c>
      <c r="G8" s="303">
        <v>131</v>
      </c>
      <c r="H8" s="303">
        <v>4</v>
      </c>
      <c r="I8" s="303">
        <v>310</v>
      </c>
      <c r="J8" s="303">
        <v>6</v>
      </c>
      <c r="K8" s="303">
        <v>293</v>
      </c>
      <c r="L8" s="303">
        <v>3</v>
      </c>
      <c r="M8" s="303">
        <v>96</v>
      </c>
      <c r="N8" s="303">
        <v>1</v>
      </c>
      <c r="O8" s="581">
        <v>40</v>
      </c>
      <c r="P8" s="580">
        <v>1</v>
      </c>
      <c r="Q8" s="303">
        <v>40</v>
      </c>
      <c r="R8" s="303">
        <v>0</v>
      </c>
      <c r="S8" s="303">
        <v>0</v>
      </c>
      <c r="T8" s="303">
        <v>157</v>
      </c>
      <c r="U8" s="303">
        <v>1781</v>
      </c>
      <c r="V8" s="303">
        <v>0</v>
      </c>
      <c r="W8" s="303">
        <v>0</v>
      </c>
    </row>
    <row r="9" spans="1:23" ht="26.25" customHeight="1">
      <c r="A9" s="318">
        <v>2020</v>
      </c>
      <c r="B9" s="176">
        <f>D9+F9+H9+J9+L9+N9+P9+T9+V9</f>
        <v>206</v>
      </c>
      <c r="C9" s="176">
        <f>E9+G9+I9+K9+M9+O9+Q9+U9+W9</f>
        <v>3757</v>
      </c>
      <c r="D9" s="582">
        <v>1</v>
      </c>
      <c r="E9" s="304">
        <v>311</v>
      </c>
      <c r="F9" s="304">
        <v>2</v>
      </c>
      <c r="G9" s="304">
        <v>231</v>
      </c>
      <c r="H9" s="304">
        <v>4</v>
      </c>
      <c r="I9" s="304">
        <v>305</v>
      </c>
      <c r="J9" s="304">
        <v>4</v>
      </c>
      <c r="K9" s="304">
        <v>195</v>
      </c>
      <c r="L9" s="304">
        <v>2</v>
      </c>
      <c r="M9" s="304">
        <v>65</v>
      </c>
      <c r="N9" s="304">
        <v>5</v>
      </c>
      <c r="O9" s="583">
        <v>323</v>
      </c>
      <c r="P9" s="582">
        <v>1</v>
      </c>
      <c r="Q9" s="304">
        <v>40</v>
      </c>
      <c r="R9" s="304">
        <v>0</v>
      </c>
      <c r="S9" s="304">
        <v>0</v>
      </c>
      <c r="T9" s="304">
        <v>186</v>
      </c>
      <c r="U9" s="304">
        <v>2261</v>
      </c>
      <c r="V9" s="304">
        <v>1</v>
      </c>
      <c r="W9" s="304">
        <v>26</v>
      </c>
    </row>
    <row r="10" spans="1:23" s="175" customFormat="1" ht="26.25" customHeight="1">
      <c r="A10" s="318">
        <v>2021</v>
      </c>
      <c r="B10" s="176">
        <v>208</v>
      </c>
      <c r="C10" s="176">
        <v>3969</v>
      </c>
      <c r="D10" s="582">
        <v>1</v>
      </c>
      <c r="E10" s="304">
        <v>311</v>
      </c>
      <c r="F10" s="304">
        <v>2</v>
      </c>
      <c r="G10" s="304">
        <v>231</v>
      </c>
      <c r="H10" s="304">
        <v>2</v>
      </c>
      <c r="I10" s="304">
        <v>100</v>
      </c>
      <c r="J10" s="304">
        <v>5</v>
      </c>
      <c r="K10" s="304">
        <v>230</v>
      </c>
      <c r="L10" s="304">
        <v>4</v>
      </c>
      <c r="M10" s="304">
        <v>381</v>
      </c>
      <c r="N10" s="304">
        <v>4</v>
      </c>
      <c r="O10" s="583">
        <v>359</v>
      </c>
      <c r="P10" s="582">
        <v>1</v>
      </c>
      <c r="Q10" s="304">
        <v>40</v>
      </c>
      <c r="R10" s="304">
        <v>0</v>
      </c>
      <c r="S10" s="304">
        <v>0</v>
      </c>
      <c r="T10" s="304">
        <v>188</v>
      </c>
      <c r="U10" s="304">
        <v>2291</v>
      </c>
      <c r="V10" s="304">
        <v>1</v>
      </c>
      <c r="W10" s="304">
        <v>26</v>
      </c>
    </row>
    <row r="11" spans="1:23" s="464" customFormat="1" ht="26.25" customHeight="1">
      <c r="A11" s="425">
        <v>2022</v>
      </c>
      <c r="B11" s="463">
        <v>222</v>
      </c>
      <c r="C11" s="463">
        <v>3958</v>
      </c>
      <c r="D11" s="582">
        <v>1</v>
      </c>
      <c r="E11" s="304">
        <v>311</v>
      </c>
      <c r="F11" s="304">
        <v>2</v>
      </c>
      <c r="G11" s="304">
        <v>231</v>
      </c>
      <c r="H11" s="304">
        <v>4</v>
      </c>
      <c r="I11" s="304">
        <v>270</v>
      </c>
      <c r="J11" s="304">
        <v>5</v>
      </c>
      <c r="K11" s="304">
        <v>257</v>
      </c>
      <c r="L11" s="304">
        <v>3</v>
      </c>
      <c r="M11" s="304">
        <v>96</v>
      </c>
      <c r="N11" s="304">
        <v>3</v>
      </c>
      <c r="O11" s="583">
        <v>360</v>
      </c>
      <c r="P11" s="582">
        <v>1</v>
      </c>
      <c r="Q11" s="304">
        <v>40</v>
      </c>
      <c r="R11" s="304">
        <v>0</v>
      </c>
      <c r="S11" s="304">
        <v>0</v>
      </c>
      <c r="T11" s="304">
        <v>202</v>
      </c>
      <c r="U11" s="304">
        <v>2367</v>
      </c>
      <c r="V11" s="304">
        <v>1</v>
      </c>
      <c r="W11" s="304">
        <v>26</v>
      </c>
    </row>
    <row r="12" spans="1:23" s="464" customFormat="1" ht="26.25" customHeight="1">
      <c r="A12" s="475">
        <v>2023</v>
      </c>
      <c r="B12" s="463">
        <v>246</v>
      </c>
      <c r="C12" s="463">
        <v>4078</v>
      </c>
      <c r="D12" s="582">
        <v>1</v>
      </c>
      <c r="E12" s="304">
        <v>311</v>
      </c>
      <c r="F12" s="304">
        <v>2</v>
      </c>
      <c r="G12" s="304">
        <v>231</v>
      </c>
      <c r="H12" s="304">
        <v>2</v>
      </c>
      <c r="I12" s="304">
        <v>193</v>
      </c>
      <c r="J12" s="304">
        <v>1</v>
      </c>
      <c r="K12" s="304">
        <v>44</v>
      </c>
      <c r="L12" s="304">
        <v>0</v>
      </c>
      <c r="M12" s="304">
        <v>0</v>
      </c>
      <c r="N12" s="304">
        <v>13</v>
      </c>
      <c r="O12" s="583">
        <v>746</v>
      </c>
      <c r="P12" s="582">
        <v>1</v>
      </c>
      <c r="Q12" s="304">
        <v>40</v>
      </c>
      <c r="R12" s="304">
        <v>0</v>
      </c>
      <c r="S12" s="304">
        <v>0</v>
      </c>
      <c r="T12" s="304">
        <v>225</v>
      </c>
      <c r="U12" s="304">
        <v>2487</v>
      </c>
      <c r="V12" s="304">
        <v>1</v>
      </c>
      <c r="W12" s="304">
        <v>26</v>
      </c>
    </row>
    <row r="13" spans="1:23" ht="26.25" customHeight="1">
      <c r="A13" s="410">
        <v>2024</v>
      </c>
      <c r="B13" s="642">
        <v>249</v>
      </c>
      <c r="C13" s="642">
        <v>4393</v>
      </c>
      <c r="D13" s="641">
        <v>1</v>
      </c>
      <c r="E13" s="640">
        <v>311</v>
      </c>
      <c r="F13" s="640">
        <v>4</v>
      </c>
      <c r="G13" s="640">
        <v>697</v>
      </c>
      <c r="H13" s="640">
        <v>2</v>
      </c>
      <c r="I13" s="640">
        <v>98</v>
      </c>
      <c r="J13" s="640">
        <v>7</v>
      </c>
      <c r="K13" s="640">
        <v>346</v>
      </c>
      <c r="L13" s="640">
        <v>0</v>
      </c>
      <c r="M13" s="640">
        <v>0</v>
      </c>
      <c r="N13" s="640">
        <v>3</v>
      </c>
      <c r="O13" s="632">
        <v>241</v>
      </c>
      <c r="P13" s="641">
        <v>1</v>
      </c>
      <c r="Q13" s="640">
        <v>40</v>
      </c>
      <c r="R13" s="640">
        <v>0</v>
      </c>
      <c r="S13" s="640">
        <v>0</v>
      </c>
      <c r="T13" s="640">
        <v>231</v>
      </c>
      <c r="U13" s="640">
        <v>2660</v>
      </c>
      <c r="V13" s="640">
        <v>0</v>
      </c>
      <c r="W13" s="640">
        <v>0</v>
      </c>
    </row>
    <row r="14" spans="1:23">
      <c r="A14" s="173"/>
      <c r="B14" s="177"/>
      <c r="C14" s="177"/>
      <c r="D14" s="177"/>
      <c r="E14" s="177"/>
      <c r="F14" s="177"/>
      <c r="G14" s="177"/>
      <c r="H14" s="177"/>
      <c r="I14" s="177"/>
      <c r="J14" s="177"/>
      <c r="K14" s="177"/>
      <c r="L14" s="177"/>
      <c r="M14" s="177"/>
      <c r="N14" s="177"/>
      <c r="O14" s="177"/>
      <c r="P14" s="177"/>
      <c r="Q14" s="177"/>
      <c r="R14" s="177"/>
      <c r="S14" s="177"/>
      <c r="T14" s="177"/>
      <c r="U14" s="177"/>
      <c r="V14" s="177"/>
      <c r="W14" s="177"/>
    </row>
    <row r="15" spans="1:23">
      <c r="A15" s="848" t="s">
        <v>459</v>
      </c>
      <c r="B15" s="851" t="s">
        <v>375</v>
      </c>
      <c r="C15" s="852"/>
      <c r="D15" s="852"/>
      <c r="E15" s="852"/>
      <c r="F15" s="853"/>
      <c r="G15" s="841" t="s">
        <v>376</v>
      </c>
      <c r="H15" s="842"/>
      <c r="I15" s="842"/>
      <c r="J15" s="842"/>
      <c r="K15" s="842"/>
      <c r="L15" s="842"/>
      <c r="M15" s="842"/>
      <c r="N15" s="842"/>
      <c r="O15" s="842"/>
      <c r="P15" s="842"/>
      <c r="Q15" s="860"/>
      <c r="R15" s="841" t="s">
        <v>377</v>
      </c>
      <c r="S15" s="842"/>
      <c r="T15" s="842"/>
      <c r="U15" s="842"/>
      <c r="V15" s="842"/>
      <c r="W15" s="842"/>
    </row>
    <row r="16" spans="1:23">
      <c r="A16" s="849"/>
      <c r="B16" s="854"/>
      <c r="C16" s="855"/>
      <c r="D16" s="855"/>
      <c r="E16" s="855"/>
      <c r="F16" s="856"/>
      <c r="G16" s="839"/>
      <c r="H16" s="840"/>
      <c r="I16" s="840"/>
      <c r="J16" s="840"/>
      <c r="K16" s="840"/>
      <c r="L16" s="840"/>
      <c r="M16" s="840"/>
      <c r="N16" s="840"/>
      <c r="O16" s="840"/>
      <c r="P16" s="840"/>
      <c r="Q16" s="861"/>
      <c r="R16" s="839"/>
      <c r="S16" s="840"/>
      <c r="T16" s="840"/>
      <c r="U16" s="840"/>
      <c r="V16" s="840"/>
      <c r="W16" s="840"/>
    </row>
    <row r="17" spans="1:23">
      <c r="A17" s="849"/>
      <c r="B17" s="857"/>
      <c r="C17" s="858"/>
      <c r="D17" s="858"/>
      <c r="E17" s="858"/>
      <c r="F17" s="859"/>
      <c r="G17" s="862"/>
      <c r="H17" s="863"/>
      <c r="I17" s="863"/>
      <c r="J17" s="863"/>
      <c r="K17" s="863"/>
      <c r="L17" s="863"/>
      <c r="M17" s="863"/>
      <c r="N17" s="863"/>
      <c r="O17" s="863"/>
      <c r="P17" s="863"/>
      <c r="Q17" s="864"/>
      <c r="R17" s="862"/>
      <c r="S17" s="863"/>
      <c r="T17" s="863"/>
      <c r="U17" s="863"/>
      <c r="V17" s="863"/>
      <c r="W17" s="863"/>
    </row>
    <row r="18" spans="1:23">
      <c r="A18" s="849"/>
      <c r="B18" s="830" t="s">
        <v>233</v>
      </c>
      <c r="C18" s="831"/>
      <c r="D18" s="830" t="s">
        <v>374</v>
      </c>
      <c r="E18" s="865"/>
      <c r="F18" s="865"/>
      <c r="G18" s="844" t="s">
        <v>378</v>
      </c>
      <c r="H18" s="844" t="s">
        <v>379</v>
      </c>
      <c r="I18" s="844" t="s">
        <v>380</v>
      </c>
      <c r="J18" s="844" t="s">
        <v>381</v>
      </c>
      <c r="K18" s="844" t="s">
        <v>382</v>
      </c>
      <c r="L18" s="844" t="s">
        <v>383</v>
      </c>
      <c r="M18" s="844" t="s">
        <v>477</v>
      </c>
      <c r="N18" s="844" t="s">
        <v>478</v>
      </c>
      <c r="O18" s="844" t="s">
        <v>384</v>
      </c>
      <c r="P18" s="844" t="s">
        <v>479</v>
      </c>
      <c r="Q18" s="844" t="s">
        <v>385</v>
      </c>
      <c r="R18" s="830" t="s">
        <v>386</v>
      </c>
      <c r="S18" s="831"/>
      <c r="T18" s="830" t="s">
        <v>387</v>
      </c>
      <c r="U18" s="831"/>
      <c r="V18" s="830" t="s">
        <v>388</v>
      </c>
      <c r="W18" s="865"/>
    </row>
    <row r="19" spans="1:23" ht="24.75" customHeight="1">
      <c r="A19" s="850"/>
      <c r="B19" s="832"/>
      <c r="C19" s="833"/>
      <c r="D19" s="832"/>
      <c r="E19" s="866"/>
      <c r="F19" s="866"/>
      <c r="G19" s="845"/>
      <c r="H19" s="845"/>
      <c r="I19" s="845"/>
      <c r="J19" s="845"/>
      <c r="K19" s="845"/>
      <c r="L19" s="845"/>
      <c r="M19" s="845"/>
      <c r="N19" s="845"/>
      <c r="O19" s="845"/>
      <c r="P19" s="845"/>
      <c r="Q19" s="845"/>
      <c r="R19" s="832"/>
      <c r="S19" s="833"/>
      <c r="T19" s="832"/>
      <c r="U19" s="833"/>
      <c r="V19" s="832"/>
      <c r="W19" s="866"/>
    </row>
    <row r="20" spans="1:23" ht="26.25" customHeight="1">
      <c r="A20" s="317">
        <v>2019</v>
      </c>
      <c r="B20" s="841">
        <v>2</v>
      </c>
      <c r="C20" s="842"/>
      <c r="D20" s="842">
        <v>228</v>
      </c>
      <c r="E20" s="842"/>
      <c r="F20" s="842"/>
      <c r="G20" s="305" t="s">
        <v>346</v>
      </c>
      <c r="H20" s="150" t="s">
        <v>346</v>
      </c>
      <c r="I20" s="150" t="s">
        <v>346</v>
      </c>
      <c r="J20" s="150" t="s">
        <v>346</v>
      </c>
      <c r="K20" s="150" t="s">
        <v>346</v>
      </c>
      <c r="L20" s="150" t="s">
        <v>346</v>
      </c>
      <c r="M20" s="150" t="s">
        <v>346</v>
      </c>
      <c r="N20" s="150" t="s">
        <v>346</v>
      </c>
      <c r="O20" s="150" t="s">
        <v>346</v>
      </c>
      <c r="P20" s="150" t="s">
        <v>346</v>
      </c>
      <c r="Q20" s="307" t="s">
        <v>346</v>
      </c>
      <c r="R20" s="843" t="s">
        <v>346</v>
      </c>
      <c r="S20" s="836"/>
      <c r="T20" s="836" t="s">
        <v>346</v>
      </c>
      <c r="U20" s="836"/>
      <c r="V20" s="836" t="s">
        <v>346</v>
      </c>
      <c r="W20" s="836"/>
    </row>
    <row r="21" spans="1:23" s="175" customFormat="1" ht="26.25" customHeight="1">
      <c r="A21" s="318">
        <v>2020</v>
      </c>
      <c r="B21" s="839">
        <v>2</v>
      </c>
      <c r="C21" s="840"/>
      <c r="D21" s="840">
        <v>228</v>
      </c>
      <c r="E21" s="840"/>
      <c r="F21" s="840"/>
      <c r="G21" s="306" t="s">
        <v>346</v>
      </c>
      <c r="H21" s="150" t="s">
        <v>346</v>
      </c>
      <c r="I21" s="150" t="s">
        <v>346</v>
      </c>
      <c r="J21" s="150" t="s">
        <v>346</v>
      </c>
      <c r="K21" s="150" t="s">
        <v>346</v>
      </c>
      <c r="L21" s="150" t="s">
        <v>346</v>
      </c>
      <c r="M21" s="150" t="s">
        <v>346</v>
      </c>
      <c r="N21" s="150" t="s">
        <v>346</v>
      </c>
      <c r="O21" s="150" t="s">
        <v>346</v>
      </c>
      <c r="P21" s="150" t="s">
        <v>346</v>
      </c>
      <c r="Q21" s="308" t="s">
        <v>346</v>
      </c>
      <c r="R21" s="837" t="s">
        <v>346</v>
      </c>
      <c r="S21" s="838"/>
      <c r="T21" s="838" t="s">
        <v>346</v>
      </c>
      <c r="U21" s="838"/>
      <c r="V21" s="838" t="s">
        <v>346</v>
      </c>
      <c r="W21" s="838"/>
    </row>
    <row r="22" spans="1:23" s="217" customFormat="1" ht="26.25" customHeight="1">
      <c r="A22" s="318">
        <v>2021</v>
      </c>
      <c r="B22" s="839">
        <v>2</v>
      </c>
      <c r="C22" s="840"/>
      <c r="D22" s="840">
        <v>238</v>
      </c>
      <c r="E22" s="840"/>
      <c r="F22" s="840"/>
      <c r="G22" s="306" t="s">
        <v>346</v>
      </c>
      <c r="H22" s="150" t="s">
        <v>346</v>
      </c>
      <c r="I22" s="150" t="s">
        <v>346</v>
      </c>
      <c r="J22" s="150" t="s">
        <v>346</v>
      </c>
      <c r="K22" s="150" t="s">
        <v>346</v>
      </c>
      <c r="L22" s="150" t="s">
        <v>346</v>
      </c>
      <c r="M22" s="150" t="s">
        <v>346</v>
      </c>
      <c r="N22" s="150" t="s">
        <v>346</v>
      </c>
      <c r="O22" s="150" t="s">
        <v>346</v>
      </c>
      <c r="P22" s="150" t="s">
        <v>346</v>
      </c>
      <c r="Q22" s="308" t="s">
        <v>346</v>
      </c>
      <c r="R22" s="837" t="s">
        <v>346</v>
      </c>
      <c r="S22" s="838"/>
      <c r="T22" s="838" t="s">
        <v>346</v>
      </c>
      <c r="U22" s="838"/>
      <c r="V22" s="838" t="s">
        <v>346</v>
      </c>
      <c r="W22" s="838"/>
    </row>
    <row r="23" spans="1:23" s="465" customFormat="1" ht="26.25" customHeight="1">
      <c r="A23" s="425">
        <v>2022</v>
      </c>
      <c r="B23" s="839">
        <v>2</v>
      </c>
      <c r="C23" s="840"/>
      <c r="D23" s="840">
        <v>238</v>
      </c>
      <c r="E23" s="840"/>
      <c r="F23" s="840"/>
      <c r="G23" s="423" t="s">
        <v>346</v>
      </c>
      <c r="H23" s="424" t="s">
        <v>346</v>
      </c>
      <c r="I23" s="424" t="s">
        <v>346</v>
      </c>
      <c r="J23" s="424" t="s">
        <v>346</v>
      </c>
      <c r="K23" s="424" t="s">
        <v>346</v>
      </c>
      <c r="L23" s="424" t="s">
        <v>346</v>
      </c>
      <c r="M23" s="424" t="s">
        <v>346</v>
      </c>
      <c r="N23" s="424" t="s">
        <v>346</v>
      </c>
      <c r="O23" s="424" t="s">
        <v>346</v>
      </c>
      <c r="P23" s="424" t="s">
        <v>346</v>
      </c>
      <c r="Q23" s="308" t="s">
        <v>346</v>
      </c>
      <c r="R23" s="837" t="s">
        <v>346</v>
      </c>
      <c r="S23" s="838"/>
      <c r="T23" s="838" t="s">
        <v>346</v>
      </c>
      <c r="U23" s="838"/>
      <c r="V23" s="838" t="s">
        <v>346</v>
      </c>
      <c r="W23" s="838"/>
    </row>
    <row r="24" spans="1:23" s="465" customFormat="1" ht="26.25" customHeight="1">
      <c r="A24" s="475">
        <v>2023</v>
      </c>
      <c r="B24" s="839">
        <v>2</v>
      </c>
      <c r="C24" s="840"/>
      <c r="D24" s="840">
        <v>238</v>
      </c>
      <c r="E24" s="840"/>
      <c r="F24" s="840"/>
      <c r="G24" s="473" t="s">
        <v>346</v>
      </c>
      <c r="H24" s="474" t="s">
        <v>346</v>
      </c>
      <c r="I24" s="474" t="s">
        <v>346</v>
      </c>
      <c r="J24" s="474" t="s">
        <v>346</v>
      </c>
      <c r="K24" s="474" t="s">
        <v>346</v>
      </c>
      <c r="L24" s="474" t="s">
        <v>346</v>
      </c>
      <c r="M24" s="474" t="s">
        <v>346</v>
      </c>
      <c r="N24" s="474" t="s">
        <v>346</v>
      </c>
      <c r="O24" s="474" t="s">
        <v>346</v>
      </c>
      <c r="P24" s="474" t="s">
        <v>346</v>
      </c>
      <c r="Q24" s="308" t="s">
        <v>346</v>
      </c>
      <c r="R24" s="837" t="s">
        <v>346</v>
      </c>
      <c r="S24" s="838"/>
      <c r="T24" s="838" t="s">
        <v>346</v>
      </c>
      <c r="U24" s="838"/>
      <c r="V24" s="838" t="s">
        <v>346</v>
      </c>
      <c r="W24" s="838"/>
    </row>
    <row r="25" spans="1:23" s="217" customFormat="1" ht="26.25" customHeight="1">
      <c r="A25" s="410">
        <v>2024</v>
      </c>
      <c r="B25" s="874">
        <v>2</v>
      </c>
      <c r="C25" s="875"/>
      <c r="D25" s="875">
        <v>238</v>
      </c>
      <c r="E25" s="875"/>
      <c r="F25" s="876"/>
      <c r="G25" s="636" t="s">
        <v>353</v>
      </c>
      <c r="H25" s="635" t="s">
        <v>346</v>
      </c>
      <c r="I25" s="635" t="s">
        <v>346</v>
      </c>
      <c r="J25" s="635" t="s">
        <v>346</v>
      </c>
      <c r="K25" s="635" t="s">
        <v>346</v>
      </c>
      <c r="L25" s="635" t="s">
        <v>346</v>
      </c>
      <c r="M25" s="635" t="s">
        <v>346</v>
      </c>
      <c r="N25" s="635" t="s">
        <v>346</v>
      </c>
      <c r="O25" s="635" t="s">
        <v>346</v>
      </c>
      <c r="P25" s="635" t="s">
        <v>346</v>
      </c>
      <c r="Q25" s="633" t="s">
        <v>346</v>
      </c>
      <c r="R25" s="877" t="s">
        <v>346</v>
      </c>
      <c r="S25" s="878"/>
      <c r="T25" s="878" t="s">
        <v>346</v>
      </c>
      <c r="U25" s="878"/>
      <c r="V25" s="878" t="s">
        <v>346</v>
      </c>
      <c r="W25" s="878"/>
    </row>
    <row r="26" spans="1:23">
      <c r="A26" s="216" t="s">
        <v>482</v>
      </c>
      <c r="B26" s="216"/>
      <c r="C26" s="216"/>
      <c r="D26" s="216"/>
      <c r="E26" s="216"/>
      <c r="F26" s="216"/>
      <c r="G26" s="216"/>
      <c r="H26" s="216"/>
      <c r="I26" s="216"/>
      <c r="J26" s="216"/>
      <c r="K26" s="216"/>
      <c r="L26" s="216"/>
      <c r="M26" s="216"/>
      <c r="N26" s="216"/>
      <c r="O26" s="216"/>
      <c r="P26" s="216"/>
      <c r="Q26" s="216"/>
      <c r="R26" s="216"/>
      <c r="S26" s="216"/>
      <c r="T26" s="216"/>
      <c r="U26" s="216"/>
      <c r="V26" s="216"/>
      <c r="W26" s="216"/>
    </row>
    <row r="27" spans="1:23">
      <c r="A27" s="834" t="s">
        <v>486</v>
      </c>
      <c r="B27" s="834"/>
      <c r="C27" s="834"/>
      <c r="D27" s="834"/>
      <c r="E27" s="834"/>
      <c r="F27" s="834"/>
      <c r="G27" s="835" t="s">
        <v>488</v>
      </c>
      <c r="H27" s="835"/>
      <c r="I27" s="835"/>
      <c r="J27" s="835"/>
      <c r="K27" s="835"/>
      <c r="L27" s="835"/>
      <c r="M27" s="835"/>
      <c r="N27" s="835"/>
      <c r="O27" s="835"/>
      <c r="P27" s="835"/>
      <c r="Q27" s="835"/>
      <c r="R27" s="835"/>
      <c r="S27" s="835"/>
      <c r="T27" s="835"/>
      <c r="U27" s="835"/>
      <c r="V27" s="835"/>
      <c r="W27" s="835"/>
    </row>
  </sheetData>
  <mergeCells count="92">
    <mergeCell ref="V24:W24"/>
    <mergeCell ref="T24:U24"/>
    <mergeCell ref="R24:S24"/>
    <mergeCell ref="D24:F24"/>
    <mergeCell ref="B24:C24"/>
    <mergeCell ref="B25:C25"/>
    <mergeCell ref="D25:F25"/>
    <mergeCell ref="R25:S25"/>
    <mergeCell ref="T25:U25"/>
    <mergeCell ref="V25:W25"/>
    <mergeCell ref="R21:S21"/>
    <mergeCell ref="T21:U21"/>
    <mergeCell ref="V21:W21"/>
    <mergeCell ref="B23:C23"/>
    <mergeCell ref="D23:F23"/>
    <mergeCell ref="V22:W22"/>
    <mergeCell ref="T22:U22"/>
    <mergeCell ref="A1:W1"/>
    <mergeCell ref="A2:O2"/>
    <mergeCell ref="P2:W2"/>
    <mergeCell ref="A3:A7"/>
    <mergeCell ref="B3:C3"/>
    <mergeCell ref="D3:O3"/>
    <mergeCell ref="P3:W3"/>
    <mergeCell ref="B4:C5"/>
    <mergeCell ref="D4:E5"/>
    <mergeCell ref="F4:G5"/>
    <mergeCell ref="O6:O7"/>
    <mergeCell ref="T4:U5"/>
    <mergeCell ref="V4:W5"/>
    <mergeCell ref="B6:B7"/>
    <mergeCell ref="C6:C7"/>
    <mergeCell ref="D6:D7"/>
    <mergeCell ref="E6:E7"/>
    <mergeCell ref="F6:F7"/>
    <mergeCell ref="G6:G7"/>
    <mergeCell ref="H6:H7"/>
    <mergeCell ref="I6:I7"/>
    <mergeCell ref="H4:I5"/>
    <mergeCell ref="J4:K5"/>
    <mergeCell ref="U6:U7"/>
    <mergeCell ref="L4:M5"/>
    <mergeCell ref="N4:O5"/>
    <mergeCell ref="P4:Q5"/>
    <mergeCell ref="J6:J7"/>
    <mergeCell ref="K6:K7"/>
    <mergeCell ref="L6:L7"/>
    <mergeCell ref="M6:M7"/>
    <mergeCell ref="N6:N7"/>
    <mergeCell ref="R4:S5"/>
    <mergeCell ref="V6:V7"/>
    <mergeCell ref="W6:W7"/>
    <mergeCell ref="A15:A19"/>
    <mergeCell ref="B15:F17"/>
    <mergeCell ref="G15:Q17"/>
    <mergeCell ref="R15:W17"/>
    <mergeCell ref="B18:C19"/>
    <mergeCell ref="D18:F19"/>
    <mergeCell ref="G18:G19"/>
    <mergeCell ref="H18:H19"/>
    <mergeCell ref="P6:P7"/>
    <mergeCell ref="Q6:Q7"/>
    <mergeCell ref="R6:R7"/>
    <mergeCell ref="S6:S7"/>
    <mergeCell ref="T6:T7"/>
    <mergeCell ref="V18:W19"/>
    <mergeCell ref="I18:I19"/>
    <mergeCell ref="J18:J19"/>
    <mergeCell ref="K18:K19"/>
    <mergeCell ref="L18:L19"/>
    <mergeCell ref="M18:M19"/>
    <mergeCell ref="N18:N19"/>
    <mergeCell ref="O18:O19"/>
    <mergeCell ref="P18:P19"/>
    <mergeCell ref="Q18:Q19"/>
    <mergeCell ref="R18:S19"/>
    <mergeCell ref="T18:U19"/>
    <mergeCell ref="A27:F27"/>
    <mergeCell ref="G27:W27"/>
    <mergeCell ref="T20:U20"/>
    <mergeCell ref="V20:W20"/>
    <mergeCell ref="R23:S23"/>
    <mergeCell ref="T23:U23"/>
    <mergeCell ref="V23:W23"/>
    <mergeCell ref="B22:C22"/>
    <mergeCell ref="D22:F22"/>
    <mergeCell ref="B21:C21"/>
    <mergeCell ref="D21:F21"/>
    <mergeCell ref="B20:C20"/>
    <mergeCell ref="D20:F20"/>
    <mergeCell ref="R20:S20"/>
    <mergeCell ref="R22:S22"/>
  </mergeCells>
  <phoneticPr fontId="4" type="noConversion"/>
  <pageMargins left="0.7" right="0.7" top="0.75" bottom="0.75" header="0.3" footer="0.3"/>
  <pageSetup paperSize="9" scale="8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25"/>
  <sheetViews>
    <sheetView view="pageBreakPreview" zoomScaleNormal="100" zoomScaleSheetLayoutView="100" workbookViewId="0">
      <selection activeCell="F17" sqref="F17"/>
    </sheetView>
  </sheetViews>
  <sheetFormatPr defaultRowHeight="13.5"/>
  <cols>
    <col min="1" max="1" width="12.109375" style="172" customWidth="1"/>
    <col min="2" max="2" width="8.6640625" style="172" customWidth="1"/>
    <col min="3" max="11" width="8.6640625" style="98" customWidth="1"/>
    <col min="12" max="16384" width="8.88671875" style="98"/>
  </cols>
  <sheetData>
    <row r="1" spans="1:12" s="179" customFormat="1" ht="30.75" customHeight="1">
      <c r="A1" s="180" t="s">
        <v>444</v>
      </c>
      <c r="B1" s="181"/>
      <c r="C1" s="180" t="s">
        <v>389</v>
      </c>
      <c r="D1" s="181"/>
      <c r="E1" s="181"/>
      <c r="F1" s="181"/>
      <c r="G1" s="181"/>
      <c r="H1" s="182"/>
      <c r="I1" s="182"/>
      <c r="J1" s="182"/>
      <c r="K1" s="182"/>
      <c r="L1" s="178"/>
    </row>
    <row r="2" spans="1:12" s="586" customFormat="1" ht="14.25" customHeight="1">
      <c r="A2" s="584" t="s">
        <v>502</v>
      </c>
      <c r="B2" s="585"/>
      <c r="C2" s="585"/>
      <c r="D2" s="585"/>
      <c r="E2" s="585"/>
      <c r="F2" s="585"/>
      <c r="G2" s="183"/>
      <c r="H2" s="183"/>
      <c r="I2" s="183"/>
      <c r="J2" s="183"/>
      <c r="K2" s="184" t="s">
        <v>422</v>
      </c>
      <c r="L2" s="183"/>
    </row>
    <row r="3" spans="1:12" ht="18" customHeight="1">
      <c r="A3" s="879" t="s">
        <v>390</v>
      </c>
      <c r="B3" s="881" t="s">
        <v>391</v>
      </c>
      <c r="C3" s="883" t="s">
        <v>392</v>
      </c>
      <c r="D3" s="884"/>
      <c r="E3" s="885" t="s">
        <v>393</v>
      </c>
      <c r="F3" s="886"/>
      <c r="G3" s="886"/>
      <c r="H3" s="886"/>
      <c r="I3" s="886"/>
      <c r="J3" s="887"/>
      <c r="K3" s="416" t="s">
        <v>394</v>
      </c>
      <c r="L3" s="170"/>
    </row>
    <row r="4" spans="1:12" ht="18" customHeight="1">
      <c r="A4" s="880"/>
      <c r="B4" s="882"/>
      <c r="C4" s="188" t="s">
        <v>395</v>
      </c>
      <c r="D4" s="188" t="s">
        <v>396</v>
      </c>
      <c r="E4" s="188" t="s">
        <v>397</v>
      </c>
      <c r="F4" s="188" t="s">
        <v>398</v>
      </c>
      <c r="G4" s="188" t="s">
        <v>399</v>
      </c>
      <c r="H4" s="188" t="s">
        <v>400</v>
      </c>
      <c r="I4" s="188" t="s">
        <v>401</v>
      </c>
      <c r="J4" s="188" t="s">
        <v>402</v>
      </c>
      <c r="K4" s="190"/>
      <c r="L4" s="170"/>
    </row>
    <row r="5" spans="1:12" ht="18" customHeight="1">
      <c r="A5" s="880"/>
      <c r="B5" s="185" t="s">
        <v>403</v>
      </c>
      <c r="C5" s="189"/>
      <c r="D5" s="189"/>
      <c r="E5" s="185" t="s">
        <v>404</v>
      </c>
      <c r="F5" s="185" t="s">
        <v>405</v>
      </c>
      <c r="G5" s="189"/>
      <c r="H5" s="185" t="s">
        <v>406</v>
      </c>
      <c r="I5" s="190"/>
      <c r="J5" s="185" t="s">
        <v>407</v>
      </c>
      <c r="K5" s="417"/>
      <c r="L5" s="170"/>
    </row>
    <row r="6" spans="1:12" ht="18" customHeight="1">
      <c r="A6" s="411" t="s">
        <v>408</v>
      </c>
      <c r="B6" s="191" t="s">
        <v>409</v>
      </c>
      <c r="C6" s="191" t="s">
        <v>410</v>
      </c>
      <c r="D6" s="191" t="s">
        <v>195</v>
      </c>
      <c r="E6" s="191" t="s">
        <v>411</v>
      </c>
      <c r="F6" s="191" t="s">
        <v>411</v>
      </c>
      <c r="G6" s="191" t="s">
        <v>412</v>
      </c>
      <c r="H6" s="191" t="s">
        <v>413</v>
      </c>
      <c r="I6" s="191" t="s">
        <v>414</v>
      </c>
      <c r="J6" s="191" t="s">
        <v>415</v>
      </c>
      <c r="K6" s="418" t="s">
        <v>416</v>
      </c>
      <c r="L6" s="170"/>
    </row>
    <row r="7" spans="1:12" s="107" customFormat="1" ht="21" customHeight="1">
      <c r="A7" s="412">
        <v>2019</v>
      </c>
      <c r="B7" s="186">
        <v>74625</v>
      </c>
      <c r="C7" s="186">
        <v>200</v>
      </c>
      <c r="D7" s="186">
        <v>2610</v>
      </c>
      <c r="E7" s="186">
        <v>1</v>
      </c>
      <c r="F7" s="186">
        <v>8</v>
      </c>
      <c r="G7" s="186">
        <v>11</v>
      </c>
      <c r="H7" s="186">
        <v>0</v>
      </c>
      <c r="I7" s="186">
        <v>6</v>
      </c>
      <c r="J7" s="186">
        <v>14</v>
      </c>
      <c r="K7" s="186">
        <v>198479</v>
      </c>
    </row>
    <row r="8" spans="1:12" s="107" customFormat="1" ht="21" customHeight="1">
      <c r="A8" s="412">
        <v>2020</v>
      </c>
      <c r="B8" s="186">
        <v>74625</v>
      </c>
      <c r="C8" s="186">
        <v>200</v>
      </c>
      <c r="D8" s="186">
        <v>2610</v>
      </c>
      <c r="E8" s="186">
        <v>1</v>
      </c>
      <c r="F8" s="186">
        <v>9</v>
      </c>
      <c r="G8" s="186">
        <v>11</v>
      </c>
      <c r="H8" s="186">
        <v>0</v>
      </c>
      <c r="I8" s="186">
        <v>6</v>
      </c>
      <c r="J8" s="186">
        <v>14</v>
      </c>
      <c r="K8" s="186">
        <v>123112</v>
      </c>
    </row>
    <row r="9" spans="1:12" s="107" customFormat="1" ht="21" customHeight="1">
      <c r="A9" s="412">
        <v>2021</v>
      </c>
      <c r="B9" s="186">
        <v>118077</v>
      </c>
      <c r="C9" s="186">
        <v>317.09999999999997</v>
      </c>
      <c r="D9" s="186">
        <v>3558</v>
      </c>
      <c r="E9" s="186">
        <v>1</v>
      </c>
      <c r="F9" s="186">
        <v>10</v>
      </c>
      <c r="G9" s="186">
        <v>12</v>
      </c>
      <c r="H9" s="186">
        <v>0</v>
      </c>
      <c r="I9" s="186">
        <v>7</v>
      </c>
      <c r="J9" s="186">
        <v>16</v>
      </c>
      <c r="K9" s="186">
        <v>181138</v>
      </c>
    </row>
    <row r="10" spans="1:12" s="466" customFormat="1" ht="21" customHeight="1">
      <c r="A10" s="412">
        <v>2022</v>
      </c>
      <c r="B10" s="186">
        <v>132086.29999999999</v>
      </c>
      <c r="C10" s="186">
        <v>319.09999999999997</v>
      </c>
      <c r="D10" s="186">
        <v>3558</v>
      </c>
      <c r="E10" s="186">
        <v>1</v>
      </c>
      <c r="F10" s="186">
        <v>10</v>
      </c>
      <c r="G10" s="186">
        <v>12</v>
      </c>
      <c r="H10" s="186">
        <v>0</v>
      </c>
      <c r="I10" s="186">
        <v>10</v>
      </c>
      <c r="J10" s="186">
        <v>15</v>
      </c>
      <c r="K10" s="186">
        <v>152268</v>
      </c>
    </row>
    <row r="11" spans="1:12" s="466" customFormat="1" ht="21" customHeight="1">
      <c r="A11" s="412">
        <v>2023</v>
      </c>
      <c r="B11" s="186">
        <v>118077</v>
      </c>
      <c r="C11" s="186">
        <v>317.09999999999997</v>
      </c>
      <c r="D11" s="186">
        <v>3558</v>
      </c>
      <c r="E11" s="186">
        <v>1</v>
      </c>
      <c r="F11" s="186">
        <v>10</v>
      </c>
      <c r="G11" s="186">
        <v>12</v>
      </c>
      <c r="H11" s="186">
        <v>0</v>
      </c>
      <c r="I11" s="186">
        <v>10</v>
      </c>
      <c r="J11" s="186">
        <v>15</v>
      </c>
      <c r="K11" s="186">
        <v>168547</v>
      </c>
    </row>
    <row r="12" spans="1:12" s="107" customFormat="1" ht="21" customHeight="1">
      <c r="A12" s="413">
        <v>2024</v>
      </c>
      <c r="B12" s="238">
        <v>108629</v>
      </c>
      <c r="C12" s="238">
        <v>323</v>
      </c>
      <c r="D12" s="238">
        <v>3558</v>
      </c>
      <c r="E12" s="238">
        <v>1</v>
      </c>
      <c r="F12" s="238">
        <v>10</v>
      </c>
      <c r="G12" s="238">
        <v>12</v>
      </c>
      <c r="H12" s="238" t="s">
        <v>124</v>
      </c>
      <c r="I12" s="238">
        <v>10</v>
      </c>
      <c r="J12" s="238">
        <v>15</v>
      </c>
      <c r="K12" s="238">
        <v>190876</v>
      </c>
    </row>
    <row r="13" spans="1:12" s="107" customFormat="1" ht="21" customHeight="1">
      <c r="A13" s="414" t="s">
        <v>417</v>
      </c>
      <c r="B13" s="239">
        <v>35265</v>
      </c>
      <c r="C13" s="240">
        <v>56.3</v>
      </c>
      <c r="D13" s="240">
        <v>752</v>
      </c>
      <c r="E13" s="240">
        <v>1</v>
      </c>
      <c r="F13" s="240">
        <v>2</v>
      </c>
      <c r="G13" s="240">
        <v>3</v>
      </c>
      <c r="H13" s="240">
        <v>0</v>
      </c>
      <c r="I13" s="240">
        <v>2</v>
      </c>
      <c r="J13" s="240">
        <v>4</v>
      </c>
      <c r="K13" s="419">
        <v>32254</v>
      </c>
    </row>
    <row r="14" spans="1:12" s="107" customFormat="1" ht="21" customHeight="1">
      <c r="A14" s="414" t="s">
        <v>418</v>
      </c>
      <c r="B14" s="241">
        <v>11615</v>
      </c>
      <c r="C14" s="242">
        <v>48.2</v>
      </c>
      <c r="D14" s="242">
        <v>181</v>
      </c>
      <c r="E14" s="242">
        <v>0</v>
      </c>
      <c r="F14" s="242">
        <v>1</v>
      </c>
      <c r="G14" s="242">
        <v>2</v>
      </c>
      <c r="H14" s="242">
        <v>0</v>
      </c>
      <c r="I14" s="242">
        <v>1</v>
      </c>
      <c r="J14" s="242">
        <v>1</v>
      </c>
      <c r="K14" s="420">
        <v>25142</v>
      </c>
    </row>
    <row r="15" spans="1:12" s="107" customFormat="1" ht="21" customHeight="1">
      <c r="A15" s="414" t="s">
        <v>419</v>
      </c>
      <c r="B15" s="241">
        <v>13985</v>
      </c>
      <c r="C15" s="242">
        <v>25.6</v>
      </c>
      <c r="D15" s="242">
        <v>669</v>
      </c>
      <c r="E15" s="242">
        <v>0</v>
      </c>
      <c r="F15" s="242">
        <v>1</v>
      </c>
      <c r="G15" s="242">
        <v>1</v>
      </c>
      <c r="H15" s="242">
        <v>0</v>
      </c>
      <c r="I15" s="242">
        <v>1</v>
      </c>
      <c r="J15" s="242">
        <v>0</v>
      </c>
      <c r="K15" s="420">
        <v>3564</v>
      </c>
    </row>
    <row r="16" spans="1:12" s="107" customFormat="1" ht="21" customHeight="1">
      <c r="A16" s="414" t="s">
        <v>462</v>
      </c>
      <c r="B16" s="241">
        <v>9590</v>
      </c>
      <c r="C16" s="242">
        <v>53.8</v>
      </c>
      <c r="D16" s="242">
        <v>263</v>
      </c>
      <c r="E16" s="242">
        <v>0</v>
      </c>
      <c r="F16" s="242">
        <v>1</v>
      </c>
      <c r="G16" s="242">
        <v>1</v>
      </c>
      <c r="H16" s="242">
        <v>0</v>
      </c>
      <c r="I16" s="242">
        <v>1</v>
      </c>
      <c r="J16" s="242">
        <v>1</v>
      </c>
      <c r="K16" s="420">
        <v>37583</v>
      </c>
    </row>
    <row r="17" spans="1:12" s="107" customFormat="1" ht="21" customHeight="1">
      <c r="A17" s="414" t="s">
        <v>463</v>
      </c>
      <c r="B17" s="241">
        <v>22016</v>
      </c>
      <c r="C17" s="242">
        <v>43.4</v>
      </c>
      <c r="D17" s="242">
        <v>607</v>
      </c>
      <c r="E17" s="242">
        <v>0</v>
      </c>
      <c r="F17" s="242">
        <v>1</v>
      </c>
      <c r="G17" s="242">
        <v>1</v>
      </c>
      <c r="H17" s="242">
        <v>0</v>
      </c>
      <c r="I17" s="242">
        <v>1</v>
      </c>
      <c r="J17" s="242">
        <v>2</v>
      </c>
      <c r="K17" s="420">
        <v>6909</v>
      </c>
    </row>
    <row r="18" spans="1:12" s="107" customFormat="1" ht="21" customHeight="1">
      <c r="A18" s="414" t="s">
        <v>420</v>
      </c>
      <c r="B18" s="241">
        <v>3443</v>
      </c>
      <c r="C18" s="242">
        <v>25.9</v>
      </c>
      <c r="D18" s="242">
        <v>238</v>
      </c>
      <c r="E18" s="242">
        <v>0</v>
      </c>
      <c r="F18" s="242">
        <v>1</v>
      </c>
      <c r="G18" s="242">
        <v>1</v>
      </c>
      <c r="H18" s="242">
        <v>0</v>
      </c>
      <c r="I18" s="242">
        <v>1</v>
      </c>
      <c r="J18" s="242">
        <v>1</v>
      </c>
      <c r="K18" s="420">
        <v>5083</v>
      </c>
    </row>
    <row r="19" spans="1:12" s="107" customFormat="1" ht="21" customHeight="1">
      <c r="A19" s="414" t="s">
        <v>421</v>
      </c>
      <c r="B19" s="241">
        <v>2147</v>
      </c>
      <c r="C19" s="242">
        <v>15.5</v>
      </c>
      <c r="D19" s="242">
        <v>211</v>
      </c>
      <c r="E19" s="242">
        <v>0</v>
      </c>
      <c r="F19" s="242">
        <v>1</v>
      </c>
      <c r="G19" s="242">
        <v>1</v>
      </c>
      <c r="H19" s="242">
        <v>0</v>
      </c>
      <c r="I19" s="242">
        <v>0</v>
      </c>
      <c r="J19" s="242">
        <v>1</v>
      </c>
      <c r="K19" s="420">
        <v>1372</v>
      </c>
    </row>
    <row r="20" spans="1:12" s="107" customFormat="1" ht="21" customHeight="1">
      <c r="A20" s="414" t="s">
        <v>464</v>
      </c>
      <c r="B20" s="241">
        <v>3813</v>
      </c>
      <c r="C20" s="242">
        <v>27</v>
      </c>
      <c r="D20" s="242">
        <v>386</v>
      </c>
      <c r="E20" s="242">
        <v>0</v>
      </c>
      <c r="F20" s="242">
        <v>1</v>
      </c>
      <c r="G20" s="242">
        <v>1</v>
      </c>
      <c r="H20" s="242">
        <v>0</v>
      </c>
      <c r="I20" s="242">
        <v>2</v>
      </c>
      <c r="J20" s="242">
        <v>4</v>
      </c>
      <c r="K20" s="420">
        <v>75651</v>
      </c>
    </row>
    <row r="21" spans="1:12" ht="21" customHeight="1">
      <c r="A21" s="415" t="s">
        <v>465</v>
      </c>
      <c r="B21" s="243">
        <v>6755</v>
      </c>
      <c r="C21" s="244">
        <v>28.1</v>
      </c>
      <c r="D21" s="244">
        <v>251</v>
      </c>
      <c r="E21" s="244">
        <v>0</v>
      </c>
      <c r="F21" s="244">
        <v>1</v>
      </c>
      <c r="G21" s="244">
        <v>1</v>
      </c>
      <c r="H21" s="244">
        <v>0</v>
      </c>
      <c r="I21" s="244">
        <v>1</v>
      </c>
      <c r="J21" s="244">
        <v>1</v>
      </c>
      <c r="K21" s="245">
        <v>3318</v>
      </c>
      <c r="L21" s="170"/>
    </row>
    <row r="22" spans="1:12" s="588" customFormat="1" ht="12">
      <c r="A22" s="589" t="s">
        <v>486</v>
      </c>
      <c r="B22" s="590"/>
      <c r="C22" s="587"/>
      <c r="D22" s="587"/>
      <c r="E22" s="587"/>
      <c r="F22" s="587"/>
      <c r="G22" s="587"/>
      <c r="H22" s="587"/>
      <c r="I22" s="587"/>
      <c r="J22" s="587"/>
      <c r="K22" s="184" t="s">
        <v>487</v>
      </c>
      <c r="L22" s="587"/>
    </row>
    <row r="23" spans="1:12">
      <c r="A23" s="194"/>
      <c r="B23" s="192"/>
      <c r="C23" s="193"/>
      <c r="D23" s="193"/>
      <c r="E23" s="193"/>
      <c r="F23" s="193"/>
      <c r="G23" s="193"/>
      <c r="H23" s="187"/>
      <c r="I23" s="195"/>
      <c r="J23" s="193"/>
      <c r="K23" s="193"/>
      <c r="L23" s="170"/>
    </row>
    <row r="24" spans="1:12">
      <c r="A24" s="196"/>
      <c r="B24" s="197"/>
      <c r="C24" s="198"/>
      <c r="D24" s="198"/>
      <c r="E24" s="198"/>
      <c r="F24" s="198"/>
      <c r="G24" s="198"/>
      <c r="H24" s="198"/>
      <c r="I24" s="198"/>
      <c r="J24" s="198"/>
      <c r="K24" s="198"/>
    </row>
    <row r="25" spans="1:12">
      <c r="A25" s="171"/>
      <c r="B25" s="171"/>
      <c r="C25" s="170"/>
      <c r="D25" s="170"/>
      <c r="E25" s="170"/>
      <c r="F25" s="170"/>
      <c r="G25" s="170"/>
      <c r="H25" s="170"/>
      <c r="I25" s="170"/>
      <c r="J25" s="170"/>
      <c r="K25" s="170"/>
    </row>
  </sheetData>
  <mergeCells count="4">
    <mergeCell ref="A3:A5"/>
    <mergeCell ref="B3:B4"/>
    <mergeCell ref="C3:D3"/>
    <mergeCell ref="E3:J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 지정된 범위</vt:lpstr>
      </vt:variant>
      <vt:variant>
        <vt:i4>11</vt:i4>
      </vt:variant>
    </vt:vector>
  </HeadingPairs>
  <TitlesOfParts>
    <vt:vector size="29" baseType="lpstr">
      <vt:lpstr>Ⅺ-1 자동차등록</vt:lpstr>
      <vt:lpstr>Ⅺ-1-1 읍면동별 자동차등록</vt:lpstr>
      <vt:lpstr>Ⅺ-1-2 연료종류별 자동차등록</vt:lpstr>
      <vt:lpstr>Ⅺ-2 영업용자동차 업종별 수송</vt:lpstr>
      <vt:lpstr>XⅠ-3.업종별운수업체</vt:lpstr>
      <vt:lpstr>XⅠ-4.천연가스버스 현황</vt:lpstr>
      <vt:lpstr>XⅠ-5.자전거도로현황</vt:lpstr>
      <vt:lpstr>XⅠ-6.주차장</vt:lpstr>
      <vt:lpstr>Ⅺ-7 철도수송</vt:lpstr>
      <vt:lpstr>XⅠ-8.항공수송</vt:lpstr>
      <vt:lpstr>XⅠ-9.선박등록</vt:lpstr>
      <vt:lpstr>XⅠ-10.여객선수송</vt:lpstr>
      <vt:lpstr>Ⅺ-11 해운화물 수송</vt:lpstr>
      <vt:lpstr>XⅠ-12.관광사업체등록(2017~2021)</vt:lpstr>
      <vt:lpstr>XⅠ-12.관광사업체등록(2022~2024)</vt:lpstr>
      <vt:lpstr>Ⅺ-13 주요 관광지 방문객수</vt:lpstr>
      <vt:lpstr>XⅠ-14. 관광숙박업등록</vt:lpstr>
      <vt:lpstr>XⅠ-15.해수욕장이용</vt:lpstr>
      <vt:lpstr>'Ⅺ-11 해운화물 수송'!Print_Area</vt:lpstr>
      <vt:lpstr>'Ⅺ-1-2 연료종류별 자동차등록'!Print_Area</vt:lpstr>
      <vt:lpstr>'Ⅺ-13 주요 관광지 방문객수'!Print_Area</vt:lpstr>
      <vt:lpstr>'Ⅺ-7 철도수송'!Print_Area</vt:lpstr>
      <vt:lpstr>'XⅠ-10.여객선수송'!Print_Area</vt:lpstr>
      <vt:lpstr>'XⅠ-12.관광사업체등록(2017~2021)'!Print_Area</vt:lpstr>
      <vt:lpstr>'XⅠ-12.관광사업체등록(2022~2024)'!Print_Area</vt:lpstr>
      <vt:lpstr>'XⅠ-4.천연가스버스 현황'!Print_Area</vt:lpstr>
      <vt:lpstr>'XⅠ-5.자전거도로현황'!Print_Area</vt:lpstr>
      <vt:lpstr>'XⅠ-6.주차장'!Print_Area</vt:lpstr>
      <vt:lpstr>'XⅠ-8.항공수송'!Print_Area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2019-10-25T06:06:00Z</cp:lastPrinted>
  <dcterms:created xsi:type="dcterms:W3CDTF">2010-02-23T06:15:14Z</dcterms:created>
  <dcterms:modified xsi:type="dcterms:W3CDTF">2026-06-19T08:46:43Z</dcterms:modified>
</cp:coreProperties>
</file>